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codeName="ЭтаКнига" defaultThemeVersion="124226"/>
  <bookViews>
    <workbookView xWindow="0" yWindow="0" windowWidth="19200" windowHeight="11595" tabRatio="545"/>
  </bookViews>
  <sheets>
    <sheet name="Извещение" sheetId="11" r:id="rId1"/>
  </sheets>
  <definedNames>
    <definedName name="_xlnm._FilterDatabase" localSheetId="0" hidden="1">Извещение!$A$5:$Z$5</definedName>
    <definedName name="д1">#REF!</definedName>
    <definedName name="_xlnm.Print_Titles" localSheetId="0">Извещение!$5:$6</definedName>
    <definedName name="ЛУ">#REF!</definedName>
  </definedNames>
  <calcPr calcId="145621"/>
</workbook>
</file>

<file path=xl/calcChain.xml><?xml version="1.0" encoding="utf-8"?>
<calcChain xmlns="http://schemas.openxmlformats.org/spreadsheetml/2006/main">
  <c r="F111" i="11" l="1"/>
  <c r="Q111" i="11"/>
  <c r="N24" i="11"/>
  <c r="L24" i="11"/>
  <c r="K24" i="11"/>
  <c r="J24" i="11"/>
  <c r="M21" i="11"/>
  <c r="O21" i="11" s="1"/>
  <c r="P109" i="11" l="1"/>
  <c r="O31" i="11" l="1"/>
  <c r="M7" i="11"/>
  <c r="O7" i="11" s="1"/>
  <c r="M92" i="11" l="1"/>
  <c r="N109" i="11" l="1"/>
  <c r="L109" i="11"/>
  <c r="K109" i="11"/>
  <c r="J109" i="11"/>
  <c r="M108" i="11"/>
  <c r="O108" i="11" s="1"/>
  <c r="M107" i="11"/>
  <c r="O107" i="11" s="1"/>
  <c r="M106" i="11"/>
  <c r="P104" i="11"/>
  <c r="N104" i="11"/>
  <c r="L104" i="11"/>
  <c r="K104" i="11"/>
  <c r="J104" i="11"/>
  <c r="M103" i="11"/>
  <c r="O103" i="11" s="1"/>
  <c r="M102" i="11"/>
  <c r="M101" i="11"/>
  <c r="O101" i="11" s="1"/>
  <c r="P99" i="11"/>
  <c r="N99" i="11"/>
  <c r="L99" i="11"/>
  <c r="K99" i="11"/>
  <c r="J99" i="11"/>
  <c r="M98" i="11"/>
  <c r="O98" i="11" s="1"/>
  <c r="M97" i="11"/>
  <c r="O97" i="11" s="1"/>
  <c r="M96" i="11"/>
  <c r="P94" i="11"/>
  <c r="N94" i="11"/>
  <c r="L94" i="11"/>
  <c r="K94" i="11"/>
  <c r="J94" i="11"/>
  <c r="M93" i="11"/>
  <c r="O93" i="11" s="1"/>
  <c r="O92" i="11"/>
  <c r="M91" i="11"/>
  <c r="O91" i="11" s="1"/>
  <c r="O94" i="11" s="1"/>
  <c r="P89" i="11"/>
  <c r="N89" i="11"/>
  <c r="L89" i="11"/>
  <c r="K89" i="11"/>
  <c r="J89" i="11"/>
  <c r="M88" i="11"/>
  <c r="O88" i="11" s="1"/>
  <c r="M87" i="11"/>
  <c r="O87" i="11" s="1"/>
  <c r="M86" i="11"/>
  <c r="P84" i="11"/>
  <c r="N84" i="11"/>
  <c r="L84" i="11"/>
  <c r="K84" i="11"/>
  <c r="J84" i="11"/>
  <c r="M83" i="11"/>
  <c r="O83" i="11" s="1"/>
  <c r="M82" i="11"/>
  <c r="O82" i="11" s="1"/>
  <c r="M81" i="11"/>
  <c r="M94" i="11" l="1"/>
  <c r="M104" i="11"/>
  <c r="O102" i="11"/>
  <c r="M109" i="11"/>
  <c r="O104" i="11"/>
  <c r="M99" i="11"/>
  <c r="M89" i="11"/>
  <c r="M84" i="11"/>
  <c r="O106" i="11"/>
  <c r="O109" i="11" s="1"/>
  <c r="O96" i="11"/>
  <c r="O99" i="11" s="1"/>
  <c r="O86" i="11"/>
  <c r="O89" i="11" s="1"/>
  <c r="O81" i="11"/>
  <c r="O84" i="11" s="1"/>
  <c r="M78" i="11"/>
  <c r="O78" i="11" s="1"/>
  <c r="M77" i="11"/>
  <c r="O77" i="11" s="1"/>
  <c r="M76" i="11"/>
  <c r="O76" i="11" s="1"/>
  <c r="M72" i="11"/>
  <c r="O72" i="11" s="1"/>
  <c r="M66" i="11"/>
  <c r="O66" i="11" s="1"/>
  <c r="M62" i="11"/>
  <c r="O62" i="11" s="1"/>
  <c r="M57" i="11"/>
  <c r="O57" i="11" s="1"/>
  <c r="O55" i="11"/>
  <c r="P56" i="11"/>
  <c r="O54" i="11"/>
  <c r="M53" i="11"/>
  <c r="O53" i="11" s="1"/>
  <c r="M49" i="11"/>
  <c r="O49" i="11" s="1"/>
  <c r="P48" i="11"/>
  <c r="O44" i="11"/>
  <c r="M43" i="11"/>
  <c r="O43" i="11" s="1"/>
  <c r="T16" i="11" l="1"/>
  <c r="U16" i="11"/>
  <c r="P79" i="11" l="1"/>
  <c r="O79" i="11"/>
  <c r="N79" i="11"/>
  <c r="M79" i="11"/>
  <c r="L79" i="11"/>
  <c r="K79" i="11"/>
  <c r="J79" i="11"/>
  <c r="P75" i="11"/>
  <c r="O75" i="11"/>
  <c r="N75" i="11"/>
  <c r="M75" i="11"/>
  <c r="L75" i="11"/>
  <c r="K75" i="11"/>
  <c r="J75" i="11"/>
  <c r="P69" i="11"/>
  <c r="O69" i="11"/>
  <c r="N69" i="11"/>
  <c r="M69" i="11"/>
  <c r="L69" i="11"/>
  <c r="K69" i="11"/>
  <c r="J69" i="11"/>
  <c r="P65" i="11"/>
  <c r="O65" i="11"/>
  <c r="N65" i="11"/>
  <c r="M65" i="11"/>
  <c r="L65" i="11"/>
  <c r="K65" i="11"/>
  <c r="J65" i="11"/>
  <c r="P60" i="11"/>
  <c r="O60" i="11"/>
  <c r="N60" i="11"/>
  <c r="M60" i="11"/>
  <c r="L60" i="11"/>
  <c r="K60" i="11"/>
  <c r="J60" i="11"/>
  <c r="O56" i="11"/>
  <c r="N56" i="11"/>
  <c r="M56" i="11"/>
  <c r="L56" i="11"/>
  <c r="K56" i="11"/>
  <c r="J56" i="11"/>
  <c r="P46" i="11"/>
  <c r="P40" i="11"/>
  <c r="N40" i="11"/>
  <c r="L40" i="11"/>
  <c r="K40" i="11"/>
  <c r="J40" i="11"/>
  <c r="M38" i="11"/>
  <c r="O38" i="11" s="1"/>
  <c r="O37" i="11"/>
  <c r="M36" i="11"/>
  <c r="O36" i="11" s="1"/>
  <c r="M42" i="11"/>
  <c r="O40" i="11" l="1"/>
  <c r="M40" i="11"/>
  <c r="P29" i="11" l="1"/>
  <c r="N29" i="11"/>
  <c r="N19" i="11"/>
  <c r="P19" i="11"/>
  <c r="P111" i="11" s="1"/>
  <c r="P51" i="11" l="1"/>
  <c r="O51" i="11"/>
  <c r="N51" i="11"/>
  <c r="M51" i="11"/>
  <c r="K51" i="11"/>
  <c r="J51" i="11"/>
  <c r="P34" i="11"/>
  <c r="O34" i="11"/>
  <c r="N34" i="11"/>
  <c r="M34" i="11"/>
  <c r="L34" i="11"/>
  <c r="K34" i="11"/>
  <c r="J34" i="11"/>
  <c r="M20" i="11"/>
  <c r="O20" i="11" s="1"/>
  <c r="O24" i="11" s="1"/>
  <c r="L19" i="11"/>
  <c r="K19" i="11"/>
  <c r="J19" i="11"/>
  <c r="M19" i="11"/>
  <c r="M10" i="11"/>
  <c r="O10" i="11" s="1"/>
  <c r="N9" i="11"/>
  <c r="L9" i="11"/>
  <c r="K9" i="11"/>
  <c r="J9" i="11"/>
  <c r="M9" i="11"/>
  <c r="O15" i="11" l="1"/>
  <c r="O19" i="11" s="1"/>
  <c r="O9" i="11"/>
  <c r="N46" i="11" l="1"/>
  <c r="N14" i="11"/>
  <c r="L51" i="11"/>
  <c r="J46" i="11" l="1"/>
  <c r="L46" i="11"/>
  <c r="K46" i="11"/>
  <c r="M46" i="11" l="1"/>
  <c r="O46" i="11"/>
  <c r="V25" i="11" l="1"/>
  <c r="L29" i="11" l="1"/>
  <c r="K29" i="11"/>
  <c r="L14" i="11"/>
  <c r="K14" i="11"/>
  <c r="J29" i="11"/>
  <c r="J14" i="11"/>
  <c r="M26" i="11"/>
  <c r="O26" i="11" l="1"/>
  <c r="M29" i="11"/>
  <c r="O29" i="11" s="1"/>
  <c r="O14" i="11"/>
  <c r="M14" i="11"/>
  <c r="O111" i="11" l="1"/>
  <c r="T30" i="11"/>
  <c r="T11" i="11" l="1"/>
  <c r="U30" i="11"/>
  <c r="T25" i="11"/>
  <c r="T22" i="11"/>
  <c r="T27" i="11"/>
  <c r="U27" i="11" l="1"/>
  <c r="U22" i="11"/>
  <c r="U25" i="11"/>
  <c r="U11" i="11"/>
  <c r="M24" i="11"/>
</calcChain>
</file>

<file path=xl/sharedStrings.xml><?xml version="1.0" encoding="utf-8"?>
<sst xmlns="http://schemas.openxmlformats.org/spreadsheetml/2006/main" count="262" uniqueCount="87">
  <si>
    <t>Наименование участкового лесничества</t>
  </si>
  <si>
    <t>Номер  квартала</t>
  </si>
  <si>
    <t>Номер  выдела</t>
  </si>
  <si>
    <t>Номер делянки</t>
  </si>
  <si>
    <t>Площадь, га</t>
  </si>
  <si>
    <t>Хозяйство</t>
  </si>
  <si>
    <t>Способ рубки</t>
  </si>
  <si>
    <t>Порода</t>
  </si>
  <si>
    <t>Деловая древесина куб. метр</t>
  </si>
  <si>
    <t>Дровяная</t>
  </si>
  <si>
    <t>Всего</t>
  </si>
  <si>
    <t>Крупная</t>
  </si>
  <si>
    <t>Средняя</t>
  </si>
  <si>
    <t>Мелкая</t>
  </si>
  <si>
    <t>Итого</t>
  </si>
  <si>
    <t>Береза</t>
  </si>
  <si>
    <t>Осина</t>
  </si>
  <si>
    <t>Липа</t>
  </si>
  <si>
    <t>мягколиственное</t>
  </si>
  <si>
    <t/>
  </si>
  <si>
    <t>Аукционная цена, руб</t>
  </si>
  <si>
    <t>Таксовая стоимость, руб</t>
  </si>
  <si>
    <t>кадастровый номер участка</t>
  </si>
  <si>
    <t xml:space="preserve">ВЕДОМОСТЬ </t>
  </si>
  <si>
    <t>Из ведомости исключены все виды ООПТ и резервных лесов, в т.ч. для населения.</t>
  </si>
  <si>
    <t>Руководитель-лесничий</t>
  </si>
  <si>
    <t>Восходское/46/3/Осина</t>
  </si>
  <si>
    <t>Восходское/46/3/Береза</t>
  </si>
  <si>
    <t>Восходское/46/3/Липа</t>
  </si>
  <si>
    <t>Восходское/46/3/Дуб</t>
  </si>
  <si>
    <t>Восходское/46/3/Итого</t>
  </si>
  <si>
    <t>Восходское/54/12/Осина</t>
  </si>
  <si>
    <t>Восходское/54/12/Береза</t>
  </si>
  <si>
    <t>Восходское/54/12/Липа</t>
  </si>
  <si>
    <t>Восходское/54/12/Итого</t>
  </si>
  <si>
    <t>Восходское/86/10/Береза</t>
  </si>
  <si>
    <t>Восходское/86/10/Липа</t>
  </si>
  <si>
    <t>Восходское/86/10/Итого</t>
  </si>
  <si>
    <t>Мамыковское/3/10/Итого</t>
  </si>
  <si>
    <t>Мамыковское/9/6/Осина</t>
  </si>
  <si>
    <t>Мамыковское/9/6/Итого</t>
  </si>
  <si>
    <t>Мамыковское/10/7/Итого</t>
  </si>
  <si>
    <t xml:space="preserve"> </t>
  </si>
  <si>
    <t>Кляринское</t>
  </si>
  <si>
    <t>выбор</t>
  </si>
  <si>
    <t>Дуб</t>
  </si>
  <si>
    <t>сплош</t>
  </si>
  <si>
    <t>Тарханское</t>
  </si>
  <si>
    <t>Урюмское</t>
  </si>
  <si>
    <t>Клен</t>
  </si>
  <si>
    <t>Тетюшское</t>
  </si>
  <si>
    <t>инженер лесопользования Панягина Л.С.</t>
  </si>
  <si>
    <t>с учетом коэф. 1,05</t>
  </si>
  <si>
    <t>с учетом  коэф. 1,05</t>
  </si>
  <si>
    <t>Вяз</t>
  </si>
  <si>
    <t>Дуб,Клен</t>
  </si>
  <si>
    <t xml:space="preserve">Кляринское </t>
  </si>
  <si>
    <t>КИВ</t>
  </si>
  <si>
    <t>твердолиственное</t>
  </si>
  <si>
    <t>дуб</t>
  </si>
  <si>
    <t>№ лота+A5:A5:R6</t>
  </si>
  <si>
    <t>ВСЕГО</t>
  </si>
  <si>
    <t>Делянки обсчитаны по ставкам 2019 года</t>
  </si>
  <si>
    <t>Р.З.Рахматуллин</t>
  </si>
  <si>
    <t>аукционных единиц купли-продажи лесонасаждений  для аукциона (бизнес)Тетюшское лесничество  на 2019 год</t>
  </si>
  <si>
    <t>8Ос1Лп1Д+Кл</t>
  </si>
  <si>
    <t>8Ос2Лп+Кл+Д</t>
  </si>
  <si>
    <t>6Лп2Кл2Д+В</t>
  </si>
  <si>
    <t>7Ос3Лп</t>
  </si>
  <si>
    <t>10Ос+Лп</t>
  </si>
  <si>
    <t>8Лп2Кл+Д</t>
  </si>
  <si>
    <t>8Ос1Лп</t>
  </si>
  <si>
    <t>10Ос</t>
  </si>
  <si>
    <t>8Лп2Д+Кл</t>
  </si>
  <si>
    <t>9Лп1Д+В+Кл</t>
  </si>
  <si>
    <t>3Д7Лп+Ос</t>
  </si>
  <si>
    <t>8Лп2Д+Кл+В</t>
  </si>
  <si>
    <t>8Лп2Д</t>
  </si>
  <si>
    <t>10 Ос+Д</t>
  </si>
  <si>
    <t>7Лп1Ос1Ив 1Кл</t>
  </si>
  <si>
    <t>16:22:000000:497</t>
  </si>
  <si>
    <t>16:22:000000:522</t>
  </si>
  <si>
    <t>16:22:000000:528</t>
  </si>
  <si>
    <t>16:22:000000:567</t>
  </si>
  <si>
    <t>16:38:000000:401</t>
  </si>
  <si>
    <t>16-16-12/005/2008-557</t>
  </si>
  <si>
    <t>16:38:000000:442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</si>
</sst>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0_р_."/>
  </numFmts>
  <fonts count="10" x14ac:knownFonts="1">
    <font>
      <sz val="10"/>
      <name val="Arial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b/>
      <sz val="14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7">
    <xf numFmtId="0" fontId="0" fillId="0" borderId="0" xfId="0"/>
    <xf numFmtId="0" fontId="0" fillId="0" borderId="0" xfId="0" applyAlignment="1">
      <alignment horizontal="center"/>
    </xf>
    <xf numFmtId="164" fontId="2" fillId="0" borderId="0" xfId="0" applyNumberFormat="1" applyFont="1" applyFill="1" applyBorder="1" applyAlignment="1" applyProtection="1">
      <alignment horizontal="center" vertical="center"/>
      <protection hidden="1"/>
    </xf>
    <xf numFmtId="164" fontId="2" fillId="0" borderId="0" xfId="0" applyNumberFormat="1" applyFont="1" applyFill="1" applyAlignment="1" applyProtection="1">
      <alignment horizontal="center" vertical="center"/>
      <protection hidden="1"/>
    </xf>
    <xf numFmtId="1" fontId="1" fillId="0" borderId="0" xfId="0" applyNumberFormat="1" applyFont="1" applyFill="1" applyBorder="1" applyAlignment="1" applyProtection="1">
      <alignment horizontal="center" vertical="center"/>
      <protection hidden="1"/>
    </xf>
    <xf numFmtId="2" fontId="1" fillId="0" borderId="0" xfId="0" applyNumberFormat="1" applyFont="1" applyFill="1" applyBorder="1" applyAlignment="1" applyProtection="1">
      <alignment horizontal="center" vertical="center"/>
      <protection hidden="1"/>
    </xf>
    <xf numFmtId="164" fontId="1" fillId="0" borderId="0" xfId="0" applyNumberFormat="1" applyFont="1" applyFill="1" applyBorder="1" applyAlignment="1" applyProtection="1">
      <alignment horizontal="center" vertical="center"/>
      <protection hidden="1"/>
    </xf>
    <xf numFmtId="2" fontId="2" fillId="0" borderId="0" xfId="0" applyNumberFormat="1" applyFont="1" applyFill="1" applyBorder="1" applyAlignment="1" applyProtection="1">
      <alignment horizontal="center" vertical="center"/>
      <protection hidden="1"/>
    </xf>
    <xf numFmtId="165" fontId="1" fillId="0" borderId="0" xfId="0" applyNumberFormat="1" applyFont="1" applyFill="1" applyBorder="1" applyAlignment="1" applyProtection="1">
      <alignment horizontal="center" vertical="center"/>
      <protection hidden="1"/>
    </xf>
    <xf numFmtId="1" fontId="1" fillId="0" borderId="1" xfId="0" applyNumberFormat="1" applyFont="1" applyFill="1" applyBorder="1" applyAlignment="1" applyProtection="1">
      <alignment horizontal="center" vertical="center"/>
      <protection hidden="1"/>
    </xf>
    <xf numFmtId="1" fontId="4" fillId="0" borderId="0" xfId="0" applyNumberFormat="1" applyFont="1" applyFill="1" applyBorder="1" applyAlignment="1" applyProtection="1">
      <alignment horizontal="center" vertical="center"/>
      <protection hidden="1"/>
    </xf>
    <xf numFmtId="2" fontId="4" fillId="0" borderId="0" xfId="0" applyNumberFormat="1" applyFont="1" applyFill="1" applyBorder="1" applyAlignment="1" applyProtection="1">
      <alignment horizontal="center" vertical="center"/>
      <protection hidden="1"/>
    </xf>
    <xf numFmtId="164" fontId="4" fillId="0" borderId="0" xfId="0" applyNumberFormat="1" applyFont="1" applyFill="1" applyBorder="1" applyAlignment="1" applyProtection="1">
      <alignment horizontal="center" vertical="center"/>
      <protection hidden="1"/>
    </xf>
    <xf numFmtId="164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164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1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2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 applyProtection="1">
      <alignment horizontal="center" vertical="center"/>
      <protection hidden="1"/>
    </xf>
    <xf numFmtId="3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165" fontId="4" fillId="0" borderId="1" xfId="0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/>
    </xf>
    <xf numFmtId="165" fontId="4" fillId="2" borderId="1" xfId="0" applyNumberFormat="1" applyFont="1" applyFill="1" applyBorder="1" applyAlignment="1" applyProtection="1">
      <alignment horizontal="center" vertical="center"/>
      <protection hidden="1"/>
    </xf>
    <xf numFmtId="2" fontId="4" fillId="0" borderId="4" xfId="0" applyNumberFormat="1" applyFont="1" applyFill="1" applyBorder="1" applyAlignment="1" applyProtection="1">
      <alignment horizontal="center" vertical="center"/>
      <protection hidden="1"/>
    </xf>
    <xf numFmtId="4" fontId="3" fillId="2" borderId="1" xfId="0" applyNumberFormat="1" applyFont="1" applyFill="1" applyBorder="1" applyAlignment="1" applyProtection="1">
      <alignment horizontal="center" vertical="center" wrapText="1"/>
      <protection hidden="1"/>
    </xf>
    <xf numFmtId="2" fontId="4" fillId="0" borderId="5" xfId="0" applyNumberFormat="1" applyFont="1" applyFill="1" applyBorder="1" applyAlignment="1" applyProtection="1">
      <alignment horizontal="center" vertical="center" wrapText="1"/>
      <protection hidden="1"/>
    </xf>
    <xf numFmtId="1" fontId="4" fillId="0" borderId="5" xfId="0" applyNumberFormat="1" applyFont="1" applyFill="1" applyBorder="1" applyAlignment="1" applyProtection="1">
      <alignment horizontal="center" vertical="center" wrapText="1"/>
      <protection hidden="1"/>
    </xf>
    <xf numFmtId="164" fontId="4" fillId="0" borderId="5" xfId="0" applyNumberFormat="1" applyFont="1" applyFill="1" applyBorder="1" applyAlignment="1">
      <alignment horizontal="center" vertical="center" wrapText="1"/>
    </xf>
    <xf numFmtId="1" fontId="4" fillId="0" borderId="5" xfId="0" applyNumberFormat="1" applyFont="1" applyFill="1" applyBorder="1" applyAlignment="1" applyProtection="1">
      <alignment horizontal="center" vertical="center"/>
      <protection hidden="1"/>
    </xf>
    <xf numFmtId="2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3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165" fontId="3" fillId="0" borderId="5" xfId="0" applyNumberFormat="1" applyFont="1" applyFill="1" applyBorder="1" applyAlignment="1">
      <alignment horizontal="center" vertical="center" wrapText="1"/>
    </xf>
    <xf numFmtId="2" fontId="3" fillId="2" borderId="5" xfId="0" applyNumberFormat="1" applyFont="1" applyFill="1" applyBorder="1" applyAlignment="1">
      <alignment horizontal="center" vertical="center"/>
    </xf>
    <xf numFmtId="4" fontId="3" fillId="2" borderId="5" xfId="0" applyNumberFormat="1" applyFont="1" applyFill="1" applyBorder="1" applyAlignment="1" applyProtection="1">
      <alignment horizontal="center" vertical="center" wrapText="1"/>
      <protection hidden="1"/>
    </xf>
    <xf numFmtId="1" fontId="4" fillId="0" borderId="6" xfId="0" applyNumberFormat="1" applyFont="1" applyFill="1" applyBorder="1" applyAlignment="1" applyProtection="1">
      <alignment horizontal="center" vertical="center" wrapText="1"/>
      <protection hidden="1"/>
    </xf>
    <xf numFmtId="2" fontId="4" fillId="0" borderId="3" xfId="0" applyNumberFormat="1" applyFont="1" applyFill="1" applyBorder="1" applyAlignment="1" applyProtection="1">
      <alignment horizontal="center" vertical="center" wrapText="1"/>
      <protection hidden="1"/>
    </xf>
    <xf numFmtId="1" fontId="4" fillId="0" borderId="3" xfId="0" applyNumberFormat="1" applyFont="1" applyFill="1" applyBorder="1" applyAlignment="1" applyProtection="1">
      <alignment horizontal="center" vertical="center" wrapText="1"/>
      <protection hidden="1"/>
    </xf>
    <xf numFmtId="164" fontId="4" fillId="0" borderId="3" xfId="0" applyNumberFormat="1" applyFont="1" applyFill="1" applyBorder="1" applyAlignment="1">
      <alignment horizontal="center" vertical="center" wrapText="1"/>
    </xf>
    <xf numFmtId="3" fontId="4" fillId="0" borderId="3" xfId="0" applyNumberFormat="1" applyFont="1" applyFill="1" applyBorder="1" applyAlignment="1" applyProtection="1">
      <alignment horizontal="center" vertical="center" wrapText="1"/>
      <protection hidden="1"/>
    </xf>
    <xf numFmtId="165" fontId="4" fillId="0" borderId="3" xfId="0" applyNumberFormat="1" applyFont="1" applyFill="1" applyBorder="1" applyAlignment="1">
      <alignment horizontal="center" vertical="center" wrapText="1"/>
    </xf>
    <xf numFmtId="2" fontId="3" fillId="2" borderId="3" xfId="0" applyNumberFormat="1" applyFont="1" applyFill="1" applyBorder="1" applyAlignment="1">
      <alignment horizontal="center" vertical="center"/>
    </xf>
    <xf numFmtId="1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1" fontId="4" fillId="2" borderId="1" xfId="0" applyNumberFormat="1" applyFont="1" applyFill="1" applyBorder="1" applyAlignment="1" applyProtection="1">
      <alignment horizontal="center" vertical="center" wrapText="1"/>
      <protection hidden="1"/>
    </xf>
    <xf numFmtId="2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165" fontId="4" fillId="0" borderId="10" xfId="0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 applyProtection="1">
      <alignment horizontal="center" vertical="center" wrapText="1"/>
      <protection hidden="1"/>
    </xf>
    <xf numFmtId="1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2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1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164" fontId="4" fillId="0" borderId="9" xfId="0" applyNumberFormat="1" applyFont="1" applyFill="1" applyBorder="1" applyAlignment="1">
      <alignment horizontal="center" vertical="center" wrapText="1"/>
    </xf>
    <xf numFmtId="1" fontId="4" fillId="2" borderId="2" xfId="0" applyNumberFormat="1" applyFont="1" applyFill="1" applyBorder="1" applyAlignment="1" applyProtection="1">
      <alignment horizontal="center" vertical="center" wrapText="1"/>
      <protection hidden="1"/>
    </xf>
    <xf numFmtId="3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165" fontId="4" fillId="0" borderId="12" xfId="0" applyNumberFormat="1" applyFont="1" applyFill="1" applyBorder="1" applyAlignment="1">
      <alignment horizontal="center" vertical="center" wrapText="1"/>
    </xf>
    <xf numFmtId="2" fontId="3" fillId="2" borderId="2" xfId="0" applyNumberFormat="1" applyFont="1" applyFill="1" applyBorder="1" applyAlignment="1" applyProtection="1">
      <alignment horizontal="center" vertical="center" wrapText="1"/>
      <protection hidden="1"/>
    </xf>
    <xf numFmtId="165" fontId="3" fillId="0" borderId="11" xfId="0" applyNumberFormat="1" applyFont="1" applyFill="1" applyBorder="1" applyAlignment="1">
      <alignment horizontal="center" vertical="center" wrapText="1"/>
    </xf>
    <xf numFmtId="2" fontId="3" fillId="2" borderId="5" xfId="0" applyNumberFormat="1" applyFont="1" applyFill="1" applyBorder="1" applyAlignment="1" applyProtection="1">
      <alignment horizontal="center" vertical="center" wrapText="1"/>
      <protection hidden="1"/>
    </xf>
    <xf numFmtId="2" fontId="4" fillId="0" borderId="9" xfId="0" applyNumberFormat="1" applyFont="1" applyFill="1" applyBorder="1" applyAlignment="1" applyProtection="1">
      <alignment horizontal="center" vertical="center" wrapText="1"/>
      <protection hidden="1"/>
    </xf>
    <xf numFmtId="1" fontId="4" fillId="0" borderId="9" xfId="0" applyNumberFormat="1" applyFont="1" applyFill="1" applyBorder="1" applyAlignment="1" applyProtection="1">
      <alignment horizontal="center" vertical="center" wrapText="1"/>
      <protection hidden="1"/>
    </xf>
    <xf numFmtId="2" fontId="4" fillId="0" borderId="3" xfId="0" applyNumberFormat="1" applyFont="1" applyFill="1" applyBorder="1" applyAlignment="1">
      <alignment horizontal="center" vertical="center" wrapText="1"/>
    </xf>
    <xf numFmtId="3" fontId="4" fillId="0" borderId="9" xfId="0" applyNumberFormat="1" applyFont="1" applyFill="1" applyBorder="1" applyAlignment="1" applyProtection="1">
      <alignment horizontal="center" vertical="center" wrapText="1"/>
      <protection hidden="1"/>
    </xf>
    <xf numFmtId="2" fontId="3" fillId="2" borderId="0" xfId="0" applyNumberFormat="1" applyFont="1" applyFill="1" applyBorder="1" applyAlignment="1">
      <alignment horizontal="center" vertical="center"/>
    </xf>
    <xf numFmtId="164" fontId="4" fillId="0" borderId="2" xfId="0" applyNumberFormat="1" applyFont="1" applyFill="1" applyBorder="1" applyAlignment="1">
      <alignment horizontal="center" vertical="center" wrapText="1"/>
    </xf>
    <xf numFmtId="1" fontId="4" fillId="0" borderId="2" xfId="0" applyNumberFormat="1" applyFont="1" applyFill="1" applyBorder="1" applyAlignment="1" applyProtection="1">
      <alignment horizontal="center" vertical="center"/>
      <protection hidden="1"/>
    </xf>
    <xf numFmtId="165" fontId="4" fillId="0" borderId="2" xfId="0" applyNumberFormat="1" applyFont="1" applyFill="1" applyBorder="1" applyAlignment="1">
      <alignment horizontal="center" vertical="center" wrapText="1"/>
    </xf>
    <xf numFmtId="2" fontId="3" fillId="2" borderId="2" xfId="0" applyNumberFormat="1" applyFont="1" applyFill="1" applyBorder="1" applyAlignment="1">
      <alignment horizontal="center" vertical="center"/>
    </xf>
    <xf numFmtId="4" fontId="3" fillId="2" borderId="2" xfId="0" applyNumberFormat="1" applyFont="1" applyFill="1" applyBorder="1" applyAlignment="1" applyProtection="1">
      <alignment horizontal="center" vertical="center" wrapText="1"/>
      <protection hidden="1"/>
    </xf>
    <xf numFmtId="1" fontId="4" fillId="0" borderId="1" xfId="0" applyNumberFormat="1" applyFont="1" applyFill="1" applyBorder="1" applyAlignment="1" applyProtection="1">
      <alignment horizontal="center" vertical="center"/>
      <protection hidden="1"/>
    </xf>
    <xf numFmtId="3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165" fontId="3" fillId="0" borderId="15" xfId="0" applyNumberFormat="1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 applyProtection="1">
      <alignment horizontal="center" vertical="center"/>
      <protection hidden="1"/>
    </xf>
    <xf numFmtId="164" fontId="4" fillId="0" borderId="1" xfId="0" applyNumberFormat="1" applyFont="1" applyFill="1" applyBorder="1" applyAlignment="1" applyProtection="1">
      <alignment horizontal="center" vertical="center"/>
      <protection hidden="1"/>
    </xf>
    <xf numFmtId="1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164" fontId="4" fillId="0" borderId="5" xfId="0" applyNumberFormat="1" applyFont="1" applyFill="1" applyBorder="1" applyAlignment="1" applyProtection="1">
      <alignment horizontal="center" vertical="center"/>
      <protection hidden="1"/>
    </xf>
    <xf numFmtId="164" fontId="3" fillId="0" borderId="5" xfId="0" applyNumberFormat="1" applyFont="1" applyFill="1" applyBorder="1" applyAlignment="1" applyProtection="1">
      <alignment horizontal="center" vertical="center"/>
      <protection hidden="1"/>
    </xf>
    <xf numFmtId="2" fontId="3" fillId="2" borderId="7" xfId="0" applyNumberFormat="1" applyFont="1" applyFill="1" applyBorder="1" applyAlignment="1">
      <alignment horizontal="center" vertical="center"/>
    </xf>
    <xf numFmtId="4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2" fontId="4" fillId="0" borderId="6" xfId="0" applyNumberFormat="1" applyFont="1" applyFill="1" applyBorder="1" applyAlignment="1" applyProtection="1">
      <alignment horizontal="center" vertical="center" wrapText="1"/>
      <protection hidden="1"/>
    </xf>
    <xf numFmtId="1" fontId="4" fillId="2" borderId="3" xfId="0" applyNumberFormat="1" applyFont="1" applyFill="1" applyBorder="1" applyAlignment="1" applyProtection="1">
      <alignment horizontal="center" vertical="center" wrapText="1"/>
      <protection hidden="1"/>
    </xf>
    <xf numFmtId="2" fontId="3" fillId="2" borderId="6" xfId="0" applyNumberFormat="1" applyFont="1" applyFill="1" applyBorder="1" applyAlignment="1" applyProtection="1">
      <alignment horizontal="center" vertical="center" wrapText="1"/>
      <protection hidden="1"/>
    </xf>
    <xf numFmtId="165" fontId="4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" fontId="4" fillId="0" borderId="6" xfId="0" applyNumberFormat="1" applyFont="1" applyFill="1" applyBorder="1" applyAlignment="1" applyProtection="1">
      <alignment horizontal="center" vertical="center"/>
      <protection hidden="1"/>
    </xf>
    <xf numFmtId="2" fontId="4" fillId="2" borderId="1" xfId="0" applyNumberFormat="1" applyFont="1" applyFill="1" applyBorder="1" applyAlignment="1">
      <alignment horizontal="center" vertical="center"/>
    </xf>
    <xf numFmtId="2" fontId="3" fillId="0" borderId="0" xfId="0" applyNumberFormat="1" applyFont="1" applyFill="1" applyBorder="1" applyAlignment="1" applyProtection="1">
      <alignment horizontal="center" vertical="center"/>
      <protection hidden="1"/>
    </xf>
    <xf numFmtId="3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165" fontId="3" fillId="0" borderId="1" xfId="0" applyNumberFormat="1" applyFont="1" applyFill="1" applyBorder="1" applyAlignment="1">
      <alignment horizontal="center" vertical="center" wrapText="1"/>
    </xf>
    <xf numFmtId="2" fontId="4" fillId="0" borderId="2" xfId="0" applyNumberFormat="1" applyFont="1" applyFill="1" applyBorder="1" applyAlignment="1" applyProtection="1">
      <alignment horizontal="center" vertical="center"/>
      <protection hidden="1"/>
    </xf>
    <xf numFmtId="165" fontId="3" fillId="0" borderId="2" xfId="0" applyNumberFormat="1" applyFont="1" applyFill="1" applyBorder="1" applyAlignment="1">
      <alignment horizontal="center" vertical="center" wrapText="1"/>
    </xf>
    <xf numFmtId="2" fontId="3" fillId="0" borderId="5" xfId="0" applyNumberFormat="1" applyFont="1" applyFill="1" applyBorder="1" applyAlignment="1" applyProtection="1">
      <alignment horizontal="center" vertical="center"/>
      <protection hidden="1"/>
    </xf>
    <xf numFmtId="2" fontId="4" fillId="0" borderId="3" xfId="0" applyNumberFormat="1" applyFont="1" applyFill="1" applyBorder="1" applyAlignment="1" applyProtection="1">
      <alignment horizontal="center" vertical="center"/>
      <protection hidden="1"/>
    </xf>
    <xf numFmtId="4" fontId="3" fillId="2" borderId="3" xfId="0" applyNumberFormat="1" applyFont="1" applyFill="1" applyBorder="1" applyAlignment="1" applyProtection="1">
      <alignment horizontal="center" vertical="center" wrapText="1"/>
      <protection hidden="1"/>
    </xf>
    <xf numFmtId="1" fontId="4" fillId="0" borderId="9" xfId="0" applyNumberFormat="1" applyFont="1" applyFill="1" applyBorder="1" applyAlignment="1" applyProtection="1">
      <alignment horizontal="center" vertical="center"/>
      <protection hidden="1"/>
    </xf>
    <xf numFmtId="164" fontId="3" fillId="0" borderId="1" xfId="0" applyNumberFormat="1" applyFont="1" applyFill="1" applyBorder="1" applyAlignment="1" applyProtection="1">
      <alignment horizontal="center" vertical="center"/>
      <protection hidden="1"/>
    </xf>
    <xf numFmtId="2" fontId="4" fillId="0" borderId="1" xfId="0" applyNumberFormat="1" applyFont="1" applyFill="1" applyBorder="1" applyAlignment="1" applyProtection="1">
      <alignment horizontal="left" vertical="center"/>
      <protection hidden="1"/>
    </xf>
    <xf numFmtId="165" fontId="4" fillId="0" borderId="1" xfId="0" applyNumberFormat="1" applyFont="1" applyFill="1" applyBorder="1" applyAlignment="1" applyProtection="1">
      <alignment horizontal="center" vertical="center"/>
      <protection hidden="1"/>
    </xf>
    <xf numFmtId="1" fontId="4" fillId="0" borderId="4" xfId="0" applyNumberFormat="1" applyFont="1" applyFill="1" applyBorder="1" applyAlignment="1" applyProtection="1">
      <alignment horizontal="center" vertical="center"/>
      <protection hidden="1"/>
    </xf>
    <xf numFmtId="2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1" fontId="3" fillId="0" borderId="14" xfId="0" applyNumberFormat="1" applyFont="1" applyFill="1" applyBorder="1" applyAlignment="1" applyProtection="1">
      <alignment horizontal="center" vertical="center"/>
      <protection hidden="1"/>
    </xf>
    <xf numFmtId="1" fontId="3" fillId="0" borderId="8" xfId="0" applyNumberFormat="1" applyFont="1" applyFill="1" applyBorder="1" applyAlignment="1" applyProtection="1">
      <alignment horizontal="center" vertical="center"/>
      <protection hidden="1"/>
    </xf>
    <xf numFmtId="1" fontId="3" fillId="0" borderId="13" xfId="0" applyNumberFormat="1" applyFont="1" applyFill="1" applyBorder="1" applyAlignment="1" applyProtection="1">
      <alignment horizontal="center" vertical="center"/>
      <protection hidden="1"/>
    </xf>
    <xf numFmtId="1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2" fontId="4" fillId="0" borderId="3" xfId="0" applyNumberFormat="1" applyFont="1" applyFill="1" applyBorder="1" applyAlignment="1" applyProtection="1">
      <alignment horizontal="center" vertical="center" wrapText="1"/>
      <protection hidden="1"/>
    </xf>
    <xf numFmtId="165" fontId="3" fillId="2" borderId="3" xfId="0" applyNumberFormat="1" applyFont="1" applyFill="1" applyBorder="1" applyAlignment="1" applyProtection="1">
      <alignment horizontal="center" vertical="center"/>
      <protection hidden="1"/>
    </xf>
    <xf numFmtId="165" fontId="3" fillId="2" borderId="6" xfId="0" applyNumberFormat="1" applyFont="1" applyFill="1" applyBorder="1" applyAlignment="1" applyProtection="1">
      <alignment horizontal="center" vertical="center"/>
      <protection hidden="1"/>
    </xf>
    <xf numFmtId="165" fontId="6" fillId="2" borderId="1" xfId="0" applyNumberFormat="1" applyFont="1" applyFill="1" applyBorder="1" applyAlignment="1" applyProtection="1">
      <alignment horizontal="center" vertical="center"/>
      <protection hidden="1"/>
    </xf>
    <xf numFmtId="4" fontId="6" fillId="2" borderId="2" xfId="0" applyNumberFormat="1" applyFont="1" applyFill="1" applyBorder="1" applyAlignment="1" applyProtection="1">
      <alignment horizontal="center" vertical="center" wrapText="1"/>
      <protection hidden="1"/>
    </xf>
    <xf numFmtId="165" fontId="4" fillId="2" borderId="9" xfId="0" applyNumberFormat="1" applyFont="1" applyFill="1" applyBorder="1" applyAlignment="1" applyProtection="1">
      <alignment horizontal="center" vertical="center"/>
      <protection hidden="1"/>
    </xf>
    <xf numFmtId="4" fontId="6" fillId="2" borderId="17" xfId="0" applyNumberFormat="1" applyFont="1" applyFill="1" applyBorder="1" applyAlignment="1" applyProtection="1">
      <alignment horizontal="center" vertical="center" wrapText="1"/>
      <protection hidden="1"/>
    </xf>
    <xf numFmtId="164" fontId="6" fillId="0" borderId="3" xfId="0" applyNumberFormat="1" applyFont="1" applyFill="1" applyBorder="1" applyAlignment="1" applyProtection="1">
      <alignment horizontal="center" vertical="center"/>
      <protection hidden="1"/>
    </xf>
    <xf numFmtId="2" fontId="4" fillId="0" borderId="5" xfId="0" applyNumberFormat="1" applyFont="1" applyFill="1" applyBorder="1" applyAlignment="1" applyProtection="1">
      <alignment horizontal="center" vertical="center"/>
      <protection hidden="1"/>
    </xf>
    <xf numFmtId="164" fontId="6" fillId="0" borderId="5" xfId="0" applyNumberFormat="1" applyFont="1" applyFill="1" applyBorder="1" applyAlignment="1" applyProtection="1">
      <alignment horizontal="center" vertical="center"/>
      <protection hidden="1"/>
    </xf>
    <xf numFmtId="1" fontId="4" fillId="0" borderId="18" xfId="0" applyNumberFormat="1" applyFont="1" applyFill="1" applyBorder="1" applyAlignment="1" applyProtection="1">
      <alignment horizontal="center" vertical="center"/>
      <protection hidden="1"/>
    </xf>
    <xf numFmtId="2" fontId="3" fillId="0" borderId="4" xfId="0" applyNumberFormat="1" applyFont="1" applyFill="1" applyBorder="1" applyAlignment="1" applyProtection="1">
      <alignment horizontal="center" vertical="center"/>
      <protection hidden="1"/>
    </xf>
    <xf numFmtId="1" fontId="4" fillId="0" borderId="19" xfId="0" applyNumberFormat="1" applyFont="1" applyFill="1" applyBorder="1" applyAlignment="1" applyProtection="1">
      <alignment horizontal="center" vertical="center"/>
      <protection hidden="1"/>
    </xf>
    <xf numFmtId="1" fontId="4" fillId="0" borderId="3" xfId="0" applyNumberFormat="1" applyFont="1" applyFill="1" applyBorder="1" applyAlignment="1" applyProtection="1">
      <alignment horizontal="center" vertical="center"/>
      <protection hidden="1"/>
    </xf>
    <xf numFmtId="164" fontId="4" fillId="0" borderId="3" xfId="0" applyNumberFormat="1" applyFont="1" applyFill="1" applyBorder="1" applyAlignment="1" applyProtection="1">
      <alignment horizontal="center" vertical="center"/>
      <protection hidden="1"/>
    </xf>
    <xf numFmtId="164" fontId="3" fillId="0" borderId="3" xfId="0" applyNumberFormat="1" applyFont="1" applyFill="1" applyBorder="1" applyAlignment="1" applyProtection="1">
      <alignment horizontal="center" vertical="center"/>
      <protection hidden="1"/>
    </xf>
    <xf numFmtId="2" fontId="3" fillId="0" borderId="3" xfId="0" applyNumberFormat="1" applyFont="1" applyFill="1" applyBorder="1" applyAlignment="1" applyProtection="1">
      <alignment horizontal="center" vertical="center"/>
      <protection hidden="1"/>
    </xf>
    <xf numFmtId="1" fontId="4" fillId="0" borderId="14" xfId="0" applyNumberFormat="1" applyFont="1" applyFill="1" applyBorder="1" applyAlignment="1" applyProtection="1">
      <alignment horizontal="center" vertical="center"/>
      <protection hidden="1"/>
    </xf>
    <xf numFmtId="1" fontId="3" fillId="0" borderId="5" xfId="0" applyNumberFormat="1" applyFont="1" applyFill="1" applyBorder="1" applyAlignment="1" applyProtection="1">
      <alignment horizontal="center" vertical="center"/>
      <protection hidden="1"/>
    </xf>
    <xf numFmtId="1" fontId="3" fillId="0" borderId="14" xfId="0" applyNumberFormat="1" applyFont="1" applyFill="1" applyBorder="1" applyAlignment="1" applyProtection="1">
      <alignment horizontal="center" vertical="center"/>
      <protection hidden="1"/>
    </xf>
    <xf numFmtId="1" fontId="3" fillId="0" borderId="8" xfId="0" applyNumberFormat="1" applyFont="1" applyFill="1" applyBorder="1" applyAlignment="1" applyProtection="1">
      <alignment horizontal="center" vertical="center"/>
      <protection hidden="1"/>
    </xf>
    <xf numFmtId="1" fontId="3" fillId="0" borderId="13" xfId="0" applyNumberFormat="1" applyFont="1" applyFill="1" applyBorder="1" applyAlignment="1" applyProtection="1">
      <alignment horizontal="center" vertical="center"/>
      <protection hidden="1"/>
    </xf>
    <xf numFmtId="164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164" fontId="4" fillId="0" borderId="3" xfId="0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1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1" fontId="4" fillId="0" borderId="9" xfId="0" applyNumberFormat="1" applyFont="1" applyFill="1" applyBorder="1" applyAlignment="1" applyProtection="1">
      <alignment horizontal="center" vertical="center" wrapText="1"/>
      <protection hidden="1"/>
    </xf>
    <xf numFmtId="2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1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2" fontId="3" fillId="0" borderId="0" xfId="0" applyNumberFormat="1" applyFont="1" applyFill="1" applyBorder="1" applyAlignment="1" applyProtection="1">
      <alignment horizontal="center" vertical="center"/>
      <protection hidden="1"/>
    </xf>
    <xf numFmtId="164" fontId="4" fillId="0" borderId="9" xfId="0" applyNumberFormat="1" applyFont="1" applyFill="1" applyBorder="1" applyAlignment="1" applyProtection="1">
      <alignment horizontal="center" vertical="center" wrapText="1"/>
      <protection hidden="1"/>
    </xf>
    <xf numFmtId="2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2" fontId="4" fillId="0" borderId="9" xfId="0" applyNumberFormat="1" applyFont="1" applyFill="1" applyBorder="1" applyAlignment="1" applyProtection="1">
      <alignment horizontal="center" vertical="center" wrapText="1"/>
      <protection hidden="1"/>
    </xf>
    <xf numFmtId="1" fontId="5" fillId="0" borderId="0" xfId="0" applyNumberFormat="1" applyFont="1" applyFill="1" applyBorder="1" applyAlignment="1" applyProtection="1">
      <alignment horizontal="left" vertical="center" wrapText="1"/>
      <protection hidden="1"/>
    </xf>
    <xf numFmtId="0" fontId="5" fillId="0" borderId="0" xfId="0" applyFont="1" applyFill="1" applyAlignment="1" applyProtection="1">
      <alignment horizontal="left" vertical="center" wrapText="1"/>
      <protection hidden="1"/>
    </xf>
    <xf numFmtId="1" fontId="4" fillId="0" borderId="0" xfId="0" applyNumberFormat="1" applyFont="1" applyFill="1" applyBorder="1" applyAlignment="1" applyProtection="1">
      <alignment horizontal="right" vertical="center"/>
      <protection hidden="1"/>
    </xf>
    <xf numFmtId="0" fontId="4" fillId="0" borderId="0" xfId="0" applyFont="1" applyFill="1" applyAlignment="1" applyProtection="1">
      <alignment horizontal="right" vertical="center"/>
      <protection hidden="1"/>
    </xf>
    <xf numFmtId="1" fontId="3" fillId="0" borderId="3" xfId="0" applyNumberFormat="1" applyFont="1" applyFill="1" applyBorder="1" applyAlignment="1" applyProtection="1">
      <alignment horizontal="center" vertical="center"/>
      <protection hidden="1"/>
    </xf>
    <xf numFmtId="0" fontId="7" fillId="0" borderId="2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20" fontId="8" fillId="0" borderId="1" xfId="0" applyNumberFormat="1" applyFont="1" applyBorder="1" applyAlignment="1">
      <alignment horizontal="center" vertical="center"/>
    </xf>
    <xf numFmtId="4" fontId="3" fillId="2" borderId="2" xfId="0" applyNumberFormat="1" applyFont="1" applyFill="1" applyBorder="1" applyAlignment="1" applyProtection="1">
      <alignment horizontal="center" vertical="center" wrapText="1"/>
      <protection hidden="1"/>
    </xf>
    <xf numFmtId="4" fontId="3" fillId="2" borderId="3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30"/>
  <sheetViews>
    <sheetView tabSelected="1" view="pageBreakPreview" topLeftCell="A80" zoomScale="64" zoomScaleNormal="73" zoomScaleSheetLayoutView="64" workbookViewId="0">
      <selection activeCell="A111" sqref="A111"/>
    </sheetView>
  </sheetViews>
  <sheetFormatPr defaultRowHeight="12.75" x14ac:dyDescent="0.2"/>
  <cols>
    <col min="1" max="1" width="4.7109375" style="4" customWidth="1"/>
    <col min="2" max="2" width="19.140625" style="5" customWidth="1"/>
    <col min="3" max="3" width="8.7109375" style="4" customWidth="1"/>
    <col min="4" max="5" width="7.85546875" style="4" customWidth="1"/>
    <col min="6" max="6" width="18.28515625" style="5" customWidth="1"/>
    <col min="7" max="7" width="19.85546875" style="4" customWidth="1"/>
    <col min="8" max="8" width="7.5703125" style="5" customWidth="1"/>
    <col min="9" max="9" width="12.42578125" style="5" customWidth="1"/>
    <col min="10" max="10" width="12" style="6" customWidth="1"/>
    <col min="11" max="11" width="11.28515625" style="6" customWidth="1"/>
    <col min="12" max="12" width="11" style="6" customWidth="1"/>
    <col min="13" max="13" width="10.5703125" style="6" customWidth="1"/>
    <col min="14" max="14" width="11" style="6" customWidth="1"/>
    <col min="15" max="15" width="23" style="6" customWidth="1"/>
    <col min="16" max="16" width="22" style="6" customWidth="1"/>
    <col min="17" max="17" width="22.28515625" style="6" customWidth="1"/>
    <col min="18" max="18" width="32.7109375" style="6" customWidth="1"/>
    <col min="19" max="19" width="35.28515625" hidden="1" customWidth="1"/>
    <col min="20" max="20" width="9.140625" style="1" hidden="1" customWidth="1"/>
    <col min="21" max="21" width="12.7109375" style="1" hidden="1" customWidth="1"/>
    <col min="22" max="22" width="9.140625" style="1" hidden="1" customWidth="1"/>
  </cols>
  <sheetData>
    <row r="1" spans="1:22" x14ac:dyDescent="0.2">
      <c r="A1" s="7"/>
      <c r="B1" s="7"/>
      <c r="C1" s="7"/>
      <c r="D1" s="7"/>
      <c r="E1" s="7"/>
      <c r="F1" s="7"/>
      <c r="G1" s="7"/>
      <c r="H1" s="7"/>
      <c r="I1" s="7"/>
      <c r="J1" s="2"/>
      <c r="K1" s="2"/>
      <c r="L1" s="2"/>
      <c r="M1" s="2"/>
      <c r="N1" s="2"/>
      <c r="O1" s="2"/>
      <c r="P1" s="3"/>
      <c r="Q1" s="3"/>
      <c r="R1" s="3"/>
    </row>
    <row r="2" spans="1:22" ht="20.25" x14ac:dyDescent="0.2">
      <c r="A2" s="130" t="s">
        <v>23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  <c r="O2" s="130"/>
      <c r="P2" s="130"/>
      <c r="Q2" s="130"/>
      <c r="R2" s="130"/>
    </row>
    <row r="3" spans="1:22" ht="20.25" x14ac:dyDescent="0.2">
      <c r="A3" s="130" t="s">
        <v>64</v>
      </c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130"/>
      <c r="O3" s="130"/>
      <c r="P3" s="130"/>
      <c r="Q3" s="130"/>
      <c r="R3" s="130"/>
    </row>
    <row r="4" spans="1:22" ht="20.25" x14ac:dyDescent="0.2">
      <c r="A4" s="10"/>
      <c r="B4" s="11"/>
      <c r="C4" s="10"/>
      <c r="D4" s="10"/>
      <c r="E4" s="10"/>
      <c r="F4" s="11"/>
      <c r="G4" s="10"/>
      <c r="H4" s="11"/>
      <c r="I4" s="11"/>
      <c r="J4" s="12"/>
      <c r="K4" s="12"/>
      <c r="L4" s="12"/>
      <c r="M4" s="12"/>
      <c r="N4" s="12"/>
      <c r="O4" s="12"/>
      <c r="P4" s="12"/>
      <c r="Q4" s="12"/>
      <c r="R4" s="12"/>
    </row>
    <row r="5" spans="1:22" ht="33" customHeight="1" x14ac:dyDescent="0.2">
      <c r="A5" s="126" t="s">
        <v>60</v>
      </c>
      <c r="B5" s="132" t="s">
        <v>0</v>
      </c>
      <c r="C5" s="126" t="s">
        <v>1</v>
      </c>
      <c r="D5" s="126" t="s">
        <v>2</v>
      </c>
      <c r="E5" s="126" t="s">
        <v>3</v>
      </c>
      <c r="F5" s="132" t="s">
        <v>4</v>
      </c>
      <c r="G5" s="126" t="s">
        <v>5</v>
      </c>
      <c r="H5" s="132" t="s">
        <v>6</v>
      </c>
      <c r="I5" s="132" t="s">
        <v>7</v>
      </c>
      <c r="J5" s="125" t="s">
        <v>8</v>
      </c>
      <c r="K5" s="125"/>
      <c r="L5" s="125"/>
      <c r="M5" s="125"/>
      <c r="N5" s="123" t="s">
        <v>9</v>
      </c>
      <c r="O5" s="123" t="s">
        <v>10</v>
      </c>
      <c r="P5" s="125" t="s">
        <v>21</v>
      </c>
      <c r="Q5" s="125" t="s">
        <v>20</v>
      </c>
      <c r="R5" s="125" t="s">
        <v>22</v>
      </c>
    </row>
    <row r="6" spans="1:22" ht="24" customHeight="1" x14ac:dyDescent="0.2">
      <c r="A6" s="127"/>
      <c r="B6" s="133"/>
      <c r="C6" s="127"/>
      <c r="D6" s="127"/>
      <c r="E6" s="127"/>
      <c r="F6" s="133"/>
      <c r="G6" s="127"/>
      <c r="H6" s="133"/>
      <c r="I6" s="133"/>
      <c r="J6" s="14" t="s">
        <v>11</v>
      </c>
      <c r="K6" s="14" t="s">
        <v>12</v>
      </c>
      <c r="L6" s="14" t="s">
        <v>13</v>
      </c>
      <c r="M6" s="14" t="s">
        <v>14</v>
      </c>
      <c r="N6" s="131"/>
      <c r="O6" s="131"/>
      <c r="P6" s="123"/>
      <c r="Q6" s="123"/>
      <c r="R6" s="123"/>
    </row>
    <row r="7" spans="1:22" ht="16.149999999999999" customHeight="1" x14ac:dyDescent="0.2">
      <c r="A7" s="15">
        <v>19</v>
      </c>
      <c r="B7" s="16" t="s">
        <v>56</v>
      </c>
      <c r="C7" s="15">
        <v>99</v>
      </c>
      <c r="D7" s="15">
        <v>23</v>
      </c>
      <c r="E7" s="15">
        <v>1</v>
      </c>
      <c r="F7" s="17">
        <v>3.9</v>
      </c>
      <c r="G7" s="15" t="s">
        <v>18</v>
      </c>
      <c r="H7" s="16" t="s">
        <v>44</v>
      </c>
      <c r="I7" s="18" t="s">
        <v>16</v>
      </c>
      <c r="J7" s="19">
        <v>23</v>
      </c>
      <c r="K7" s="19">
        <v>15</v>
      </c>
      <c r="L7" s="19">
        <v>0.04</v>
      </c>
      <c r="M7" s="19">
        <f>SUM(J7:L7)</f>
        <v>38.04</v>
      </c>
      <c r="N7" s="19">
        <v>122</v>
      </c>
      <c r="O7" s="19">
        <f>SUM(M7+N7)</f>
        <v>160.04</v>
      </c>
      <c r="P7" s="20">
        <v>1399.99</v>
      </c>
      <c r="Q7" s="21"/>
      <c r="R7" s="22"/>
      <c r="S7" t="s">
        <v>26</v>
      </c>
    </row>
    <row r="8" spans="1:22" ht="16.149999999999999" customHeight="1" x14ac:dyDescent="0.2">
      <c r="A8" s="15" t="s">
        <v>19</v>
      </c>
      <c r="B8" s="16"/>
      <c r="C8" s="15"/>
      <c r="D8" s="15"/>
      <c r="E8" s="15"/>
      <c r="F8" s="17"/>
      <c r="G8" s="15" t="s">
        <v>65</v>
      </c>
      <c r="H8" s="16"/>
      <c r="I8" s="23"/>
      <c r="J8" s="19"/>
      <c r="K8" s="19"/>
      <c r="L8" s="19"/>
      <c r="M8" s="19"/>
      <c r="N8" s="19"/>
      <c r="O8" s="19"/>
      <c r="P8" s="20"/>
      <c r="Q8" s="21"/>
      <c r="R8" s="139" t="s">
        <v>80</v>
      </c>
      <c r="S8" t="s">
        <v>27</v>
      </c>
    </row>
    <row r="9" spans="1:22" ht="16.149999999999999" customHeight="1" thickBot="1" x14ac:dyDescent="0.25">
      <c r="A9" s="15" t="s">
        <v>19</v>
      </c>
      <c r="B9" s="25"/>
      <c r="C9" s="26"/>
      <c r="D9" s="26"/>
      <c r="E9" s="26"/>
      <c r="F9" s="27"/>
      <c r="G9" s="28">
        <v>60</v>
      </c>
      <c r="H9" s="25"/>
      <c r="I9" s="29" t="s">
        <v>14</v>
      </c>
      <c r="J9" s="30">
        <f t="shared" ref="J9:O9" si="0">SUM(J7:J8)</f>
        <v>23</v>
      </c>
      <c r="K9" s="30">
        <f t="shared" si="0"/>
        <v>15</v>
      </c>
      <c r="L9" s="30">
        <f t="shared" si="0"/>
        <v>0.04</v>
      </c>
      <c r="M9" s="30">
        <f t="shared" si="0"/>
        <v>38.04</v>
      </c>
      <c r="N9" s="30">
        <f t="shared" si="0"/>
        <v>122</v>
      </c>
      <c r="O9" s="30">
        <f t="shared" si="0"/>
        <v>160.04</v>
      </c>
      <c r="P9" s="31">
        <v>1399.99</v>
      </c>
      <c r="Q9" s="32">
        <v>7839.94</v>
      </c>
      <c r="R9" s="140"/>
      <c r="S9" t="s">
        <v>28</v>
      </c>
    </row>
    <row r="10" spans="1:22" ht="16.149999999999999" customHeight="1" x14ac:dyDescent="0.2">
      <c r="A10" s="34">
        <v>20</v>
      </c>
      <c r="B10" s="35" t="s">
        <v>56</v>
      </c>
      <c r="C10" s="36">
        <v>100</v>
      </c>
      <c r="D10" s="36">
        <v>3</v>
      </c>
      <c r="E10" s="36">
        <v>1</v>
      </c>
      <c r="F10" s="37">
        <v>3.7</v>
      </c>
      <c r="G10" s="36" t="s">
        <v>18</v>
      </c>
      <c r="H10" s="35" t="s">
        <v>44</v>
      </c>
      <c r="I10" s="16" t="s">
        <v>16</v>
      </c>
      <c r="J10" s="38">
        <v>19</v>
      </c>
      <c r="K10" s="38">
        <v>12</v>
      </c>
      <c r="L10" s="38">
        <v>0</v>
      </c>
      <c r="M10" s="38">
        <f t="shared" ref="M10" si="1">SUBTOTAL(9,J10:L10)</f>
        <v>31</v>
      </c>
      <c r="N10" s="38">
        <v>89</v>
      </c>
      <c r="O10" s="38">
        <f>SUM(M10+N10)</f>
        <v>120</v>
      </c>
      <c r="P10" s="39">
        <v>1038.3699999999999</v>
      </c>
      <c r="Q10" s="40"/>
      <c r="R10" s="102"/>
      <c r="S10" t="s">
        <v>29</v>
      </c>
    </row>
    <row r="11" spans="1:22" ht="16.149999999999999" customHeight="1" x14ac:dyDescent="0.2">
      <c r="A11" s="15" t="s">
        <v>19</v>
      </c>
      <c r="B11" s="16"/>
      <c r="C11" s="15"/>
      <c r="D11" s="15"/>
      <c r="E11" s="15"/>
      <c r="F11" s="17"/>
      <c r="G11" s="66" t="s">
        <v>66</v>
      </c>
      <c r="H11" s="16"/>
      <c r="I11" s="11"/>
      <c r="J11" s="19"/>
      <c r="K11" s="19"/>
      <c r="L11" s="19"/>
      <c r="M11" s="19"/>
      <c r="N11" s="19">
        <v>0</v>
      </c>
      <c r="O11" s="19">
        <v>0</v>
      </c>
      <c r="P11" s="20">
        <v>0</v>
      </c>
      <c r="Q11" s="21"/>
      <c r="R11" s="24"/>
      <c r="S11" t="s">
        <v>30</v>
      </c>
      <c r="T11" s="1" t="e">
        <f ca="1">OFFSET(#REF!,V11,0,1,1)</f>
        <v>#REF!</v>
      </c>
      <c r="U11" s="1" t="e">
        <f ca="1">OFFSET(#REF!,V11,-1,1,1)</f>
        <v>#REF!</v>
      </c>
      <c r="V11" s="1">
        <v>118</v>
      </c>
    </row>
    <row r="12" spans="1:22" ht="16.149999999999999" customHeight="1" x14ac:dyDescent="0.2">
      <c r="A12" s="15"/>
      <c r="B12" s="16"/>
      <c r="C12" s="15"/>
      <c r="D12" s="41"/>
      <c r="E12" s="41"/>
      <c r="F12" s="37"/>
      <c r="G12" s="42">
        <v>60</v>
      </c>
      <c r="H12" s="43"/>
      <c r="I12" s="16"/>
      <c r="J12" s="19"/>
      <c r="K12" s="19"/>
      <c r="L12" s="19"/>
      <c r="M12" s="19"/>
      <c r="N12" s="19"/>
      <c r="O12" s="19"/>
      <c r="P12" s="44"/>
      <c r="Q12" s="45"/>
      <c r="R12" s="139" t="s">
        <v>80</v>
      </c>
      <c r="S12" t="s">
        <v>31</v>
      </c>
    </row>
    <row r="13" spans="1:22" ht="16.149999999999999" customHeight="1" x14ac:dyDescent="0.2">
      <c r="A13" s="46"/>
      <c r="B13" s="47"/>
      <c r="C13" s="46"/>
      <c r="D13" s="48"/>
      <c r="E13" s="48"/>
      <c r="F13" s="49"/>
      <c r="G13" s="50"/>
      <c r="H13" s="43"/>
      <c r="I13" s="47"/>
      <c r="J13" s="51"/>
      <c r="K13" s="51"/>
      <c r="L13" s="51"/>
      <c r="M13" s="51"/>
      <c r="N13" s="51"/>
      <c r="O13" s="51"/>
      <c r="P13" s="52"/>
      <c r="Q13" s="53"/>
      <c r="R13" s="141"/>
    </row>
    <row r="14" spans="1:22" ht="16.149999999999999" customHeight="1" thickBot="1" x14ac:dyDescent="0.25">
      <c r="A14" s="26" t="s">
        <v>19</v>
      </c>
      <c r="B14" s="25"/>
      <c r="C14" s="26"/>
      <c r="D14" s="26"/>
      <c r="E14" s="26"/>
      <c r="F14" s="27"/>
      <c r="G14" s="26"/>
      <c r="H14" s="25"/>
      <c r="I14" s="29" t="s">
        <v>14</v>
      </c>
      <c r="J14" s="30">
        <f t="shared" ref="J14:O14" si="2">SUM(J10:J12)</f>
        <v>19</v>
      </c>
      <c r="K14" s="30">
        <f t="shared" si="2"/>
        <v>12</v>
      </c>
      <c r="L14" s="30">
        <f t="shared" si="2"/>
        <v>0</v>
      </c>
      <c r="M14" s="30">
        <f t="shared" si="2"/>
        <v>31</v>
      </c>
      <c r="N14" s="30">
        <f>SUM(N10:N12)</f>
        <v>89</v>
      </c>
      <c r="O14" s="30">
        <f t="shared" si="2"/>
        <v>120</v>
      </c>
      <c r="P14" s="54">
        <v>1038.3699999999999</v>
      </c>
      <c r="Q14" s="55">
        <v>7133.6</v>
      </c>
      <c r="R14" s="33"/>
      <c r="S14" t="s">
        <v>32</v>
      </c>
    </row>
    <row r="15" spans="1:22" ht="16.149999999999999" customHeight="1" x14ac:dyDescent="0.2">
      <c r="A15" s="34">
        <v>21</v>
      </c>
      <c r="B15" s="56" t="s">
        <v>43</v>
      </c>
      <c r="C15" s="57">
        <v>100</v>
      </c>
      <c r="D15" s="57">
        <v>2</v>
      </c>
      <c r="E15" s="57">
        <v>1</v>
      </c>
      <c r="F15" s="58">
        <v>9.5</v>
      </c>
      <c r="G15" s="36" t="s">
        <v>18</v>
      </c>
      <c r="H15" s="56" t="s">
        <v>44</v>
      </c>
      <c r="I15" s="56" t="s">
        <v>16</v>
      </c>
      <c r="J15" s="59">
        <v>58</v>
      </c>
      <c r="K15" s="59">
        <v>42</v>
      </c>
      <c r="L15" s="59"/>
      <c r="M15" s="59">
        <v>100</v>
      </c>
      <c r="N15" s="59">
        <v>300</v>
      </c>
      <c r="O15" s="59">
        <f>SUM(M15:N15)</f>
        <v>400</v>
      </c>
      <c r="P15" s="39">
        <v>3344.44</v>
      </c>
      <c r="Q15" s="60"/>
      <c r="R15" s="102"/>
      <c r="S15" t="s">
        <v>33</v>
      </c>
    </row>
    <row r="16" spans="1:22" ht="16.149999999999999" customHeight="1" x14ac:dyDescent="0.2">
      <c r="A16" s="15" t="s">
        <v>19</v>
      </c>
      <c r="B16" s="16"/>
      <c r="C16" s="15"/>
      <c r="D16" s="15"/>
      <c r="E16" s="15"/>
      <c r="F16" s="17"/>
      <c r="G16" s="15" t="s">
        <v>65</v>
      </c>
      <c r="H16" s="16"/>
      <c r="I16" s="16"/>
      <c r="J16" s="19"/>
      <c r="K16" s="19"/>
      <c r="L16" s="19"/>
      <c r="M16" s="19"/>
      <c r="N16" s="19"/>
      <c r="O16" s="19"/>
      <c r="P16" s="20"/>
      <c r="Q16" s="21"/>
      <c r="R16" s="24"/>
      <c r="S16" t="s">
        <v>34</v>
      </c>
      <c r="T16" s="1" t="e">
        <f ca="1">OFFSET(#REF!,V16,0,1,1)</f>
        <v>#REF!</v>
      </c>
      <c r="U16" s="1" t="e">
        <f ca="1">OFFSET(#REF!,V16,-1,1,1)</f>
        <v>#REF!</v>
      </c>
      <c r="V16" s="1">
        <v>155</v>
      </c>
    </row>
    <row r="17" spans="1:22" ht="16.149999999999999" customHeight="1" x14ac:dyDescent="0.2">
      <c r="A17" s="46"/>
      <c r="B17" s="47"/>
      <c r="C17" s="46"/>
      <c r="D17" s="46"/>
      <c r="E17" s="46"/>
      <c r="F17" s="61"/>
      <c r="G17" s="62">
        <v>60</v>
      </c>
      <c r="H17" s="47"/>
      <c r="I17" s="47"/>
      <c r="J17" s="51"/>
      <c r="K17" s="51"/>
      <c r="L17" s="51"/>
      <c r="M17" s="51"/>
      <c r="N17" s="51"/>
      <c r="O17" s="51"/>
      <c r="P17" s="63"/>
      <c r="Q17" s="64"/>
      <c r="R17" s="139" t="s">
        <v>80</v>
      </c>
    </row>
    <row r="18" spans="1:22" ht="16.149999999999999" customHeight="1" x14ac:dyDescent="0.2">
      <c r="A18" s="46"/>
      <c r="B18" s="47"/>
      <c r="C18" s="46"/>
      <c r="D18" s="46"/>
      <c r="E18" s="46"/>
      <c r="F18" s="61"/>
      <c r="G18" s="15"/>
      <c r="H18" s="47"/>
      <c r="I18" s="47"/>
      <c r="J18" s="51"/>
      <c r="K18" s="51"/>
      <c r="L18" s="51"/>
      <c r="M18" s="51"/>
      <c r="N18" s="51"/>
      <c r="O18" s="51"/>
      <c r="P18" s="63"/>
      <c r="Q18" s="64"/>
      <c r="R18" s="141"/>
    </row>
    <row r="19" spans="1:22" ht="16.149999999999999" customHeight="1" thickBot="1" x14ac:dyDescent="0.25">
      <c r="A19" s="46"/>
      <c r="B19" s="25"/>
      <c r="C19" s="26"/>
      <c r="D19" s="26"/>
      <c r="E19" s="26"/>
      <c r="F19" s="27"/>
      <c r="G19" s="66"/>
      <c r="H19" s="25"/>
      <c r="I19" s="29" t="s">
        <v>14</v>
      </c>
      <c r="J19" s="30">
        <f>SUM(J15:J16)</f>
        <v>58</v>
      </c>
      <c r="K19" s="30">
        <f>SUM(K15:K16)</f>
        <v>42</v>
      </c>
      <c r="L19" s="30">
        <f>SUM(L15:L16)</f>
        <v>0</v>
      </c>
      <c r="M19" s="30">
        <f>SUM(M15:M16)</f>
        <v>100</v>
      </c>
      <c r="N19" s="30">
        <f>SUM(N15:N18)</f>
        <v>300</v>
      </c>
      <c r="O19" s="30">
        <f>SUM(O15:O18)</f>
        <v>400</v>
      </c>
      <c r="P19" s="31">
        <f>SUM(P15:P18)</f>
        <v>3344.44</v>
      </c>
      <c r="Q19" s="32">
        <v>18996.419999999998</v>
      </c>
      <c r="R19" s="33"/>
    </row>
    <row r="20" spans="1:22" ht="16.149999999999999" customHeight="1" x14ac:dyDescent="0.2">
      <c r="A20" s="34">
        <v>22</v>
      </c>
      <c r="B20" s="35" t="s">
        <v>43</v>
      </c>
      <c r="C20" s="36">
        <v>5</v>
      </c>
      <c r="D20" s="36">
        <v>4</v>
      </c>
      <c r="E20" s="36">
        <v>1</v>
      </c>
      <c r="F20" s="37">
        <v>13.9</v>
      </c>
      <c r="G20" s="36" t="s">
        <v>18</v>
      </c>
      <c r="H20" s="35" t="s">
        <v>44</v>
      </c>
      <c r="I20" s="18" t="s">
        <v>16</v>
      </c>
      <c r="J20" s="38">
        <v>0</v>
      </c>
      <c r="K20" s="38">
        <v>0</v>
      </c>
      <c r="L20" s="38">
        <v>0</v>
      </c>
      <c r="M20" s="38">
        <f>SUM(J20:L20)</f>
        <v>0</v>
      </c>
      <c r="N20" s="38">
        <v>0</v>
      </c>
      <c r="O20" s="38">
        <f>SUM(M20:N20)</f>
        <v>0</v>
      </c>
      <c r="P20" s="39">
        <v>0</v>
      </c>
      <c r="Q20" s="40"/>
      <c r="R20" s="102"/>
      <c r="S20" t="s">
        <v>35</v>
      </c>
    </row>
    <row r="21" spans="1:22" ht="16.149999999999999" customHeight="1" x14ac:dyDescent="0.2">
      <c r="A21" s="15" t="s">
        <v>19</v>
      </c>
      <c r="B21" s="16"/>
      <c r="C21" s="15"/>
      <c r="D21" s="15"/>
      <c r="E21" s="15"/>
      <c r="F21" s="17"/>
      <c r="G21" s="15" t="s">
        <v>67</v>
      </c>
      <c r="H21" s="16"/>
      <c r="I21" s="18" t="s">
        <v>17</v>
      </c>
      <c r="J21" s="19">
        <v>62</v>
      </c>
      <c r="K21" s="19">
        <v>31</v>
      </c>
      <c r="L21" s="19">
        <v>0</v>
      </c>
      <c r="M21" s="19">
        <f>SUM(J21:L21)</f>
        <v>93</v>
      </c>
      <c r="N21" s="19">
        <v>286</v>
      </c>
      <c r="O21" s="19">
        <f>SUM(M21+N21)</f>
        <v>379</v>
      </c>
      <c r="P21" s="20">
        <v>9687.66</v>
      </c>
      <c r="Q21" s="21"/>
      <c r="R21" s="24"/>
      <c r="S21" t="s">
        <v>36</v>
      </c>
    </row>
    <row r="22" spans="1:22" ht="16.149999999999999" customHeight="1" x14ac:dyDescent="0.2">
      <c r="A22" s="15" t="s">
        <v>19</v>
      </c>
      <c r="B22" s="16"/>
      <c r="C22" s="15"/>
      <c r="D22" s="15"/>
      <c r="E22" s="15"/>
      <c r="F22" s="17"/>
      <c r="G22" s="15">
        <v>110</v>
      </c>
      <c r="H22" s="16"/>
      <c r="I22" s="18" t="s">
        <v>45</v>
      </c>
      <c r="J22" s="19">
        <v>0</v>
      </c>
      <c r="K22" s="19">
        <v>0</v>
      </c>
      <c r="L22" s="19">
        <v>0</v>
      </c>
      <c r="M22" s="19">
        <v>0</v>
      </c>
      <c r="N22" s="19">
        <v>10</v>
      </c>
      <c r="O22" s="19">
        <v>10</v>
      </c>
      <c r="P22" s="20">
        <v>408.15</v>
      </c>
      <c r="Q22" s="21">
        <v>0</v>
      </c>
      <c r="R22" s="139" t="s">
        <v>82</v>
      </c>
      <c r="S22" t="s">
        <v>37</v>
      </c>
      <c r="T22" s="1" t="e">
        <f ca="1">OFFSET(#REF!,V22,0,1,1)</f>
        <v>#REF!</v>
      </c>
      <c r="U22" s="1" t="e">
        <f ca="1">OFFSET(#REF!,V22,-1,1,1)</f>
        <v>#REF!</v>
      </c>
      <c r="V22" s="1">
        <v>192</v>
      </c>
    </row>
    <row r="23" spans="1:22" ht="16.149999999999999" customHeight="1" x14ac:dyDescent="0.2">
      <c r="A23" s="36"/>
      <c r="B23" s="16"/>
      <c r="C23" s="15"/>
      <c r="D23" s="15"/>
      <c r="E23" s="15"/>
      <c r="F23" s="17"/>
      <c r="G23" s="15"/>
      <c r="H23" s="16"/>
      <c r="I23" s="16"/>
      <c r="J23" s="19"/>
      <c r="K23" s="19"/>
      <c r="L23" s="19"/>
      <c r="M23" s="19"/>
      <c r="N23" s="19"/>
      <c r="O23" s="19"/>
      <c r="P23" s="20"/>
      <c r="Q23" s="45"/>
      <c r="R23" s="141"/>
    </row>
    <row r="24" spans="1:22" ht="16.149999999999999" customHeight="1" x14ac:dyDescent="0.2">
      <c r="A24" s="36"/>
      <c r="B24" s="18"/>
      <c r="C24" s="66"/>
      <c r="D24" s="66"/>
      <c r="E24" s="66"/>
      <c r="F24" s="17"/>
      <c r="G24" s="15"/>
      <c r="H24" s="18"/>
      <c r="I24" s="43" t="s">
        <v>14</v>
      </c>
      <c r="J24" s="67">
        <f>SUM(J20:J23)</f>
        <v>62</v>
      </c>
      <c r="K24" s="67">
        <f>SUM(K20:K23)</f>
        <v>31</v>
      </c>
      <c r="L24" s="67">
        <f>SUM(L20:L22)</f>
        <v>0</v>
      </c>
      <c r="M24" s="67">
        <f>SUM(J24:L24)</f>
        <v>93</v>
      </c>
      <c r="N24" s="67">
        <f>SUM(N20:N23)</f>
        <v>296</v>
      </c>
      <c r="O24" s="67">
        <f>SUM(O20:O22)</f>
        <v>389</v>
      </c>
      <c r="P24" s="68">
        <v>10065.81</v>
      </c>
      <c r="Q24" s="69"/>
      <c r="R24" s="92"/>
    </row>
    <row r="25" spans="1:22" ht="16.149999999999999" customHeight="1" thickBot="1" x14ac:dyDescent="0.25">
      <c r="A25" s="26"/>
      <c r="B25" s="25"/>
      <c r="C25" s="71"/>
      <c r="D25" s="71"/>
      <c r="E25" s="71"/>
      <c r="F25" s="27"/>
      <c r="G25" s="120" t="s">
        <v>52</v>
      </c>
      <c r="H25" s="121"/>
      <c r="I25" s="122"/>
      <c r="J25" s="72"/>
      <c r="K25" s="72"/>
      <c r="L25" s="72"/>
      <c r="M25" s="72"/>
      <c r="N25" s="72"/>
      <c r="O25" s="72"/>
      <c r="P25" s="73"/>
      <c r="Q25" s="74">
        <v>33015.86</v>
      </c>
      <c r="R25" s="75"/>
      <c r="S25" t="s">
        <v>38</v>
      </c>
      <c r="T25" s="1" t="e">
        <f ca="1">OFFSET(#REF!,V25,0,1,1)</f>
        <v>#REF!</v>
      </c>
      <c r="U25" s="1" t="e">
        <f ca="1">OFFSET(#REF!,V25,-1,1,1)</f>
        <v>#REF!</v>
      </c>
      <c r="V25" s="1">
        <f>V22+37</f>
        <v>229</v>
      </c>
    </row>
    <row r="26" spans="1:22" ht="16.149999999999999" customHeight="1" x14ac:dyDescent="0.2">
      <c r="A26" s="34">
        <v>23</v>
      </c>
      <c r="B26" s="76" t="s">
        <v>43</v>
      </c>
      <c r="C26" s="34">
        <v>40</v>
      </c>
      <c r="D26" s="34">
        <v>4</v>
      </c>
      <c r="E26" s="34">
        <v>1</v>
      </c>
      <c r="F26" s="49">
        <v>3.6</v>
      </c>
      <c r="G26" s="77" t="s">
        <v>18</v>
      </c>
      <c r="H26" s="35" t="s">
        <v>46</v>
      </c>
      <c r="I26" s="35" t="s">
        <v>16</v>
      </c>
      <c r="J26" s="38">
        <v>55</v>
      </c>
      <c r="K26" s="38">
        <v>83</v>
      </c>
      <c r="L26" s="38">
        <v>0</v>
      </c>
      <c r="M26" s="38">
        <f t="shared" ref="M26" si="3">SUBTOTAL(9,J26:L26)</f>
        <v>138</v>
      </c>
      <c r="N26" s="38">
        <v>430</v>
      </c>
      <c r="O26" s="38">
        <f>SUM(M26:N26)</f>
        <v>568</v>
      </c>
      <c r="P26" s="52">
        <v>4426.04</v>
      </c>
      <c r="Q26" s="78"/>
      <c r="R26" s="103"/>
      <c r="S26" t="s">
        <v>39</v>
      </c>
    </row>
    <row r="27" spans="1:22" ht="16.149999999999999" customHeight="1" x14ac:dyDescent="0.2">
      <c r="A27" s="15"/>
      <c r="B27" s="16"/>
      <c r="C27" s="15"/>
      <c r="D27" s="15"/>
      <c r="E27" s="15"/>
      <c r="F27" s="17"/>
      <c r="G27" s="42" t="s">
        <v>68</v>
      </c>
      <c r="H27" s="16"/>
      <c r="I27" s="16" t="s">
        <v>45</v>
      </c>
      <c r="J27" s="19">
        <v>0</v>
      </c>
      <c r="K27" s="19">
        <v>0</v>
      </c>
      <c r="L27" s="19">
        <v>0</v>
      </c>
      <c r="M27" s="19">
        <v>0</v>
      </c>
      <c r="N27" s="19">
        <v>0</v>
      </c>
      <c r="O27" s="19">
        <v>0</v>
      </c>
      <c r="P27" s="20">
        <v>0</v>
      </c>
      <c r="Q27" s="45"/>
      <c r="R27" s="24"/>
      <c r="S27" t="s">
        <v>40</v>
      </c>
      <c r="T27" s="1" t="e">
        <f ca="1">OFFSET(#REF!,V27,0,1,1)</f>
        <v>#REF!</v>
      </c>
      <c r="U27" s="1" t="e">
        <f ca="1">OFFSET(#REF!,V27,-1,1,1)</f>
        <v>#REF!</v>
      </c>
      <c r="V27" s="1">
        <v>266</v>
      </c>
    </row>
    <row r="28" spans="1:22" ht="16.149999999999999" customHeight="1" x14ac:dyDescent="0.2">
      <c r="A28" s="46"/>
      <c r="B28" s="47"/>
      <c r="C28" s="46"/>
      <c r="D28" s="46"/>
      <c r="E28" s="46"/>
      <c r="F28" s="61"/>
      <c r="G28" s="50"/>
      <c r="H28" s="47"/>
      <c r="I28" s="47" t="s">
        <v>57</v>
      </c>
      <c r="J28" s="51">
        <v>0</v>
      </c>
      <c r="K28" s="51">
        <v>0</v>
      </c>
      <c r="L28" s="51">
        <v>0</v>
      </c>
      <c r="M28" s="51">
        <v>0</v>
      </c>
      <c r="N28" s="51">
        <v>0</v>
      </c>
      <c r="O28" s="51">
        <v>0</v>
      </c>
      <c r="P28" s="79">
        <v>0</v>
      </c>
      <c r="Q28" s="45"/>
      <c r="R28" s="143" t="s">
        <v>83</v>
      </c>
    </row>
    <row r="29" spans="1:22" ht="16.149999999999999" customHeight="1" x14ac:dyDescent="0.2">
      <c r="A29" s="46"/>
      <c r="B29" s="47"/>
      <c r="C29" s="46"/>
      <c r="D29" s="46"/>
      <c r="E29" s="46"/>
      <c r="F29" s="61"/>
      <c r="G29" s="46">
        <v>130</v>
      </c>
      <c r="H29" s="43"/>
      <c r="I29" s="43" t="s">
        <v>14</v>
      </c>
      <c r="J29" s="67">
        <f>SUM(J26:J27)</f>
        <v>55</v>
      </c>
      <c r="K29" s="67">
        <f>SUM(K26:K27)</f>
        <v>83</v>
      </c>
      <c r="L29" s="67">
        <f>SUM(L26:L27)</f>
        <v>0</v>
      </c>
      <c r="M29" s="67">
        <f>SUM(M26:M27)</f>
        <v>138</v>
      </c>
      <c r="N29" s="67">
        <f>SUM(N26:N28)</f>
        <v>430</v>
      </c>
      <c r="O29" s="67">
        <f>SUM(M29:N29)</f>
        <v>568</v>
      </c>
      <c r="P29" s="80">
        <f>SUM(P26:P28)</f>
        <v>4426.04</v>
      </c>
      <c r="Q29" s="53"/>
      <c r="R29" s="142"/>
    </row>
    <row r="30" spans="1:22" ht="16.149999999999999" customHeight="1" thickBot="1" x14ac:dyDescent="0.25">
      <c r="A30" s="26" t="s">
        <v>19</v>
      </c>
      <c r="B30" s="25"/>
      <c r="C30" s="26"/>
      <c r="D30" s="71"/>
      <c r="E30" s="71"/>
      <c r="F30" s="27"/>
      <c r="G30" s="120" t="s">
        <v>52</v>
      </c>
      <c r="H30" s="121"/>
      <c r="I30" s="122"/>
      <c r="J30" s="72"/>
      <c r="K30" s="72"/>
      <c r="L30" s="72"/>
      <c r="M30" s="72"/>
      <c r="N30" s="72"/>
      <c r="O30" s="72"/>
      <c r="P30" s="73">
        <v>4647.34</v>
      </c>
      <c r="Q30" s="32">
        <v>77703.520000000004</v>
      </c>
      <c r="R30" s="33"/>
      <c r="S30" t="s">
        <v>41</v>
      </c>
      <c r="T30" s="1" t="e">
        <f ca="1">OFFSET(#REF!,V30,0,1,1)</f>
        <v>#REF!</v>
      </c>
      <c r="U30" s="1" t="e">
        <f ca="1">OFFSET(#REF!,V30,-1,1,1)</f>
        <v>#REF!</v>
      </c>
      <c r="V30" s="1">
        <v>303</v>
      </c>
    </row>
    <row r="31" spans="1:22" ht="16.149999999999999" customHeight="1" x14ac:dyDescent="0.2">
      <c r="A31" s="15">
        <v>24</v>
      </c>
      <c r="B31" s="16" t="s">
        <v>43</v>
      </c>
      <c r="C31" s="15">
        <v>41</v>
      </c>
      <c r="D31" s="15">
        <v>1</v>
      </c>
      <c r="E31" s="15">
        <v>1</v>
      </c>
      <c r="F31" s="17">
        <v>2.1</v>
      </c>
      <c r="G31" s="81" t="s">
        <v>18</v>
      </c>
      <c r="H31" s="16" t="s">
        <v>46</v>
      </c>
      <c r="I31" s="11" t="s">
        <v>16</v>
      </c>
      <c r="J31" s="19">
        <v>51</v>
      </c>
      <c r="K31" s="19">
        <v>60</v>
      </c>
      <c r="L31" s="19">
        <v>0</v>
      </c>
      <c r="M31" s="19">
        <v>111</v>
      </c>
      <c r="N31" s="19">
        <v>298</v>
      </c>
      <c r="O31" s="19">
        <f>SUM(M31+N31)</f>
        <v>409</v>
      </c>
      <c r="P31" s="20">
        <v>3576.85</v>
      </c>
      <c r="Q31" s="21"/>
      <c r="R31" s="24"/>
    </row>
    <row r="32" spans="1:22" ht="16.149999999999999" customHeight="1" x14ac:dyDescent="0.2">
      <c r="A32" s="15"/>
      <c r="B32" s="16"/>
      <c r="C32" s="15"/>
      <c r="D32" s="15"/>
      <c r="E32" s="15"/>
      <c r="F32" s="17"/>
      <c r="G32" s="15" t="s">
        <v>69</v>
      </c>
      <c r="H32" s="16"/>
      <c r="I32" s="16" t="s">
        <v>17</v>
      </c>
      <c r="J32" s="19">
        <v>0</v>
      </c>
      <c r="K32" s="19">
        <v>0</v>
      </c>
      <c r="L32" s="19">
        <v>0</v>
      </c>
      <c r="M32" s="19">
        <v>0</v>
      </c>
      <c r="N32" s="19">
        <v>0</v>
      </c>
      <c r="O32" s="19">
        <v>0</v>
      </c>
      <c r="P32" s="20">
        <v>0</v>
      </c>
      <c r="Q32" s="82"/>
      <c r="R32" s="24"/>
    </row>
    <row r="33" spans="1:18" ht="16.149999999999999" customHeight="1" x14ac:dyDescent="0.2">
      <c r="A33" s="36"/>
      <c r="B33" s="35"/>
      <c r="C33" s="36"/>
      <c r="D33" s="36"/>
      <c r="E33" s="36"/>
      <c r="F33" s="37"/>
      <c r="G33" s="66">
        <v>65</v>
      </c>
      <c r="H33" s="35"/>
      <c r="I33" s="35" t="s">
        <v>49</v>
      </c>
      <c r="J33" s="38">
        <v>0</v>
      </c>
      <c r="K33" s="38">
        <v>0</v>
      </c>
      <c r="L33" s="38">
        <v>0</v>
      </c>
      <c r="M33" s="38">
        <v>0</v>
      </c>
      <c r="N33" s="38">
        <v>0</v>
      </c>
      <c r="O33" s="38">
        <v>0</v>
      </c>
      <c r="P33" s="39">
        <v>0</v>
      </c>
      <c r="Q33" s="40"/>
      <c r="R33" s="143" t="s">
        <v>83</v>
      </c>
    </row>
    <row r="34" spans="1:18" ht="16.149999999999999" customHeight="1" x14ac:dyDescent="0.2">
      <c r="A34" s="15"/>
      <c r="B34" s="16"/>
      <c r="C34" s="15"/>
      <c r="D34" s="15"/>
      <c r="E34" s="15"/>
      <c r="F34" s="17"/>
      <c r="G34" s="15"/>
      <c r="H34" s="16"/>
      <c r="I34" s="83" t="s">
        <v>14</v>
      </c>
      <c r="J34" s="84">
        <f t="shared" ref="J34:P34" si="4">SUM(J31:J33)</f>
        <v>51</v>
      </c>
      <c r="K34" s="84">
        <f t="shared" si="4"/>
        <v>60</v>
      </c>
      <c r="L34" s="84">
        <f t="shared" si="4"/>
        <v>0</v>
      </c>
      <c r="M34" s="84">
        <f t="shared" si="4"/>
        <v>111</v>
      </c>
      <c r="N34" s="84">
        <f t="shared" si="4"/>
        <v>298</v>
      </c>
      <c r="O34" s="84">
        <f t="shared" si="4"/>
        <v>409</v>
      </c>
      <c r="P34" s="85">
        <f t="shared" si="4"/>
        <v>3576.85</v>
      </c>
      <c r="Q34" s="21"/>
      <c r="R34" s="142"/>
    </row>
    <row r="35" spans="1:18" ht="16.149999999999999" customHeight="1" thickBot="1" x14ac:dyDescent="0.25">
      <c r="A35" s="26"/>
      <c r="B35" s="25"/>
      <c r="C35" s="26"/>
      <c r="D35" s="26"/>
      <c r="E35" s="26"/>
      <c r="F35" s="27"/>
      <c r="G35" s="120" t="s">
        <v>52</v>
      </c>
      <c r="H35" s="121"/>
      <c r="I35" s="122"/>
      <c r="J35" s="30"/>
      <c r="K35" s="30"/>
      <c r="L35" s="30"/>
      <c r="M35" s="30"/>
      <c r="N35" s="30"/>
      <c r="O35" s="30"/>
      <c r="P35" s="31">
        <v>3755.69</v>
      </c>
      <c r="Q35" s="32">
        <v>46420.33</v>
      </c>
      <c r="R35" s="33"/>
    </row>
    <row r="36" spans="1:18" ht="16.149999999999999" customHeight="1" x14ac:dyDescent="0.2">
      <c r="A36" s="36">
        <v>25</v>
      </c>
      <c r="B36" s="35" t="s">
        <v>43</v>
      </c>
      <c r="C36" s="36">
        <v>21</v>
      </c>
      <c r="D36" s="36">
        <v>20</v>
      </c>
      <c r="E36" s="36">
        <v>1</v>
      </c>
      <c r="F36" s="37">
        <v>2.4</v>
      </c>
      <c r="G36" s="77" t="s">
        <v>18</v>
      </c>
      <c r="H36" s="35" t="s">
        <v>46</v>
      </c>
      <c r="I36" s="35" t="s">
        <v>55</v>
      </c>
      <c r="J36" s="38">
        <v>0</v>
      </c>
      <c r="K36" s="38">
        <v>0</v>
      </c>
      <c r="L36" s="38">
        <v>0</v>
      </c>
      <c r="M36" s="38">
        <f t="shared" ref="M36" si="5">SUBTOTAL(9,J36:L36)</f>
        <v>0</v>
      </c>
      <c r="N36" s="38">
        <v>100</v>
      </c>
      <c r="O36" s="38">
        <f>SUM(M36:N36)</f>
        <v>100</v>
      </c>
      <c r="P36" s="39">
        <v>4188.51</v>
      </c>
      <c r="Q36" s="40"/>
      <c r="R36" s="102"/>
    </row>
    <row r="37" spans="1:18" ht="16.149999999999999" customHeight="1" x14ac:dyDescent="0.2">
      <c r="A37" s="15"/>
      <c r="B37" s="16"/>
      <c r="C37" s="15"/>
      <c r="D37" s="15"/>
      <c r="E37" s="15"/>
      <c r="F37" s="17"/>
      <c r="G37" s="42" t="s">
        <v>70</v>
      </c>
      <c r="H37" s="16"/>
      <c r="I37" s="11" t="s">
        <v>16</v>
      </c>
      <c r="J37" s="19">
        <v>0</v>
      </c>
      <c r="K37" s="19">
        <v>0</v>
      </c>
      <c r="L37" s="19">
        <v>0</v>
      </c>
      <c r="M37" s="19">
        <v>0</v>
      </c>
      <c r="N37" s="19">
        <v>0</v>
      </c>
      <c r="O37" s="19">
        <f>SUM(M37:N37)</f>
        <v>0</v>
      </c>
      <c r="P37" s="20">
        <v>0</v>
      </c>
      <c r="Q37" s="21"/>
      <c r="R37" s="24"/>
    </row>
    <row r="38" spans="1:18" ht="16.149999999999999" customHeight="1" x14ac:dyDescent="0.2">
      <c r="A38" s="46"/>
      <c r="B38" s="47"/>
      <c r="C38" s="46"/>
      <c r="D38" s="46"/>
      <c r="E38" s="46"/>
      <c r="F38" s="61"/>
      <c r="G38" s="42">
        <v>90</v>
      </c>
      <c r="H38" s="47"/>
      <c r="I38" s="18" t="s">
        <v>17</v>
      </c>
      <c r="J38" s="51">
        <v>40</v>
      </c>
      <c r="K38" s="51">
        <v>68</v>
      </c>
      <c r="L38" s="51">
        <v>1</v>
      </c>
      <c r="M38" s="51">
        <f>SUM(J38:L38)</f>
        <v>109</v>
      </c>
      <c r="N38" s="51">
        <v>303</v>
      </c>
      <c r="O38" s="51">
        <f>SUM(M38:N38)</f>
        <v>412</v>
      </c>
      <c r="P38" s="63">
        <v>10281.02</v>
      </c>
      <c r="Q38" s="64"/>
      <c r="R38" s="142" t="s">
        <v>81</v>
      </c>
    </row>
    <row r="39" spans="1:18" ht="16.149999999999999" customHeight="1" x14ac:dyDescent="0.2">
      <c r="A39" s="46"/>
      <c r="B39" s="47"/>
      <c r="C39" s="46"/>
      <c r="D39" s="46"/>
      <c r="E39" s="46"/>
      <c r="F39" s="61"/>
      <c r="G39" s="50"/>
      <c r="H39" s="47"/>
      <c r="I39" s="86" t="s">
        <v>15</v>
      </c>
      <c r="J39" s="51">
        <v>0</v>
      </c>
      <c r="K39" s="51">
        <v>0</v>
      </c>
      <c r="L39" s="51">
        <v>0</v>
      </c>
      <c r="M39" s="51">
        <v>0</v>
      </c>
      <c r="N39" s="51">
        <v>15.82</v>
      </c>
      <c r="O39" s="51">
        <v>0</v>
      </c>
      <c r="P39" s="63">
        <v>0</v>
      </c>
      <c r="Q39" s="64"/>
      <c r="R39" s="142"/>
    </row>
    <row r="40" spans="1:18" ht="16.149999999999999" customHeight="1" x14ac:dyDescent="0.2">
      <c r="A40" s="46"/>
      <c r="B40" s="47"/>
      <c r="C40" s="46"/>
      <c r="D40" s="46"/>
      <c r="E40" s="46"/>
      <c r="F40" s="61"/>
      <c r="G40" s="50"/>
      <c r="H40" s="47"/>
      <c r="I40" s="43" t="s">
        <v>14</v>
      </c>
      <c r="J40" s="67">
        <f>SUM(J36:J39)</f>
        <v>40</v>
      </c>
      <c r="K40" s="67">
        <f>SUM(K36:K39)</f>
        <v>68</v>
      </c>
      <c r="L40" s="67">
        <f>SUM(L36:L39)</f>
        <v>1</v>
      </c>
      <c r="M40" s="67">
        <f>SUM(M37:M39)</f>
        <v>109</v>
      </c>
      <c r="N40" s="67">
        <f>SUM(N36:N39)</f>
        <v>418.82</v>
      </c>
      <c r="O40" s="67">
        <f>SUM(O36:O39)</f>
        <v>512</v>
      </c>
      <c r="P40" s="87">
        <f>SUM(P36:P39)</f>
        <v>14469.53</v>
      </c>
      <c r="Q40" s="64"/>
      <c r="R40" s="65"/>
    </row>
    <row r="41" spans="1:18" ht="16.149999999999999" customHeight="1" thickBot="1" x14ac:dyDescent="0.25">
      <c r="A41" s="26"/>
      <c r="B41" s="25"/>
      <c r="C41" s="26"/>
      <c r="D41" s="26"/>
      <c r="E41" s="26"/>
      <c r="F41" s="27"/>
      <c r="G41" s="120" t="s">
        <v>53</v>
      </c>
      <c r="H41" s="121"/>
      <c r="I41" s="122"/>
      <c r="J41" s="72"/>
      <c r="K41" s="72"/>
      <c r="L41" s="72"/>
      <c r="M41" s="72"/>
      <c r="N41" s="72"/>
      <c r="O41" s="72"/>
      <c r="P41" s="88">
        <v>15193.01</v>
      </c>
      <c r="Q41" s="88">
        <v>63962.57</v>
      </c>
      <c r="R41" s="33"/>
    </row>
    <row r="42" spans="1:18" ht="16.149999999999999" customHeight="1" x14ac:dyDescent="0.2">
      <c r="A42" s="36">
        <v>26</v>
      </c>
      <c r="B42" s="35" t="s">
        <v>43</v>
      </c>
      <c r="C42" s="36">
        <v>25</v>
      </c>
      <c r="D42" s="36">
        <v>16</v>
      </c>
      <c r="E42" s="36">
        <v>1</v>
      </c>
      <c r="F42" s="37">
        <v>1.8</v>
      </c>
      <c r="G42" s="36" t="s">
        <v>18</v>
      </c>
      <c r="H42" s="35" t="s">
        <v>46</v>
      </c>
      <c r="I42" s="89" t="s">
        <v>54</v>
      </c>
      <c r="J42" s="38">
        <v>0</v>
      </c>
      <c r="K42" s="38">
        <v>0</v>
      </c>
      <c r="L42" s="38">
        <v>0</v>
      </c>
      <c r="M42" s="38">
        <f t="shared" ref="M42" si="6">SUBTOTAL(9,J42:L42)</f>
        <v>0</v>
      </c>
      <c r="N42" s="38">
        <v>0</v>
      </c>
      <c r="O42" s="38">
        <v>0</v>
      </c>
      <c r="P42" s="39">
        <v>0</v>
      </c>
      <c r="Q42" s="40"/>
      <c r="R42" s="102"/>
    </row>
    <row r="43" spans="1:18" ht="16.149999999999999" customHeight="1" x14ac:dyDescent="0.2">
      <c r="A43" s="36"/>
      <c r="B43" s="35"/>
      <c r="C43" s="36"/>
      <c r="D43" s="36"/>
      <c r="E43" s="36"/>
      <c r="F43" s="17"/>
      <c r="G43" s="15" t="s">
        <v>71</v>
      </c>
      <c r="H43" s="35"/>
      <c r="I43" s="18" t="s">
        <v>16</v>
      </c>
      <c r="J43" s="38">
        <v>27</v>
      </c>
      <c r="K43" s="38">
        <v>28</v>
      </c>
      <c r="L43" s="38">
        <v>0</v>
      </c>
      <c r="M43" s="38">
        <f>SUM(J43:L43)</f>
        <v>55</v>
      </c>
      <c r="N43" s="38">
        <v>346</v>
      </c>
      <c r="O43" s="38">
        <f>SUM(M43+N43)</f>
        <v>401</v>
      </c>
      <c r="P43" s="20">
        <v>1936.85</v>
      </c>
      <c r="Q43" s="40"/>
      <c r="R43" s="90"/>
    </row>
    <row r="44" spans="1:18" ht="16.149999999999999" customHeight="1" x14ac:dyDescent="0.2">
      <c r="A44" s="36"/>
      <c r="B44" s="35"/>
      <c r="C44" s="36"/>
      <c r="D44" s="36"/>
      <c r="E44" s="36"/>
      <c r="F44" s="17"/>
      <c r="G44" s="15">
        <v>50</v>
      </c>
      <c r="H44" s="35"/>
      <c r="I44" s="11" t="s">
        <v>17</v>
      </c>
      <c r="J44" s="38">
        <v>0.14000000000000001</v>
      </c>
      <c r="K44" s="38">
        <v>25</v>
      </c>
      <c r="L44" s="38">
        <v>1</v>
      </c>
      <c r="M44" s="38">
        <v>26</v>
      </c>
      <c r="N44" s="38">
        <v>13</v>
      </c>
      <c r="O44" s="38">
        <f>SUM(M44+N44)</f>
        <v>39</v>
      </c>
      <c r="P44" s="20">
        <v>2001.86</v>
      </c>
      <c r="Q44" s="40"/>
      <c r="R44" s="143" t="s">
        <v>83</v>
      </c>
    </row>
    <row r="45" spans="1:18" ht="16.149999999999999" customHeight="1" x14ac:dyDescent="0.2">
      <c r="A45" s="15"/>
      <c r="B45" s="16"/>
      <c r="C45" s="15"/>
      <c r="D45" s="15"/>
      <c r="E45" s="15"/>
      <c r="F45" s="17"/>
      <c r="G45" s="66"/>
      <c r="H45" s="16"/>
      <c r="I45" s="18" t="s">
        <v>15</v>
      </c>
      <c r="J45" s="19"/>
      <c r="K45" s="19"/>
      <c r="L45" s="19"/>
      <c r="M45" s="19"/>
      <c r="N45" s="19">
        <v>0</v>
      </c>
      <c r="O45" s="19">
        <v>0</v>
      </c>
      <c r="P45" s="20">
        <v>0</v>
      </c>
      <c r="Q45" s="21"/>
      <c r="R45" s="142"/>
    </row>
    <row r="46" spans="1:18" ht="16.149999999999999" customHeight="1" x14ac:dyDescent="0.2">
      <c r="A46" s="46"/>
      <c r="B46" s="47"/>
      <c r="C46" s="46"/>
      <c r="D46" s="46"/>
      <c r="E46" s="46"/>
      <c r="F46" s="61"/>
      <c r="G46" s="91"/>
      <c r="H46" s="47"/>
      <c r="I46" s="43" t="s">
        <v>14</v>
      </c>
      <c r="J46" s="67">
        <f t="shared" ref="J46:O46" si="7">SUM(J42:J45)</f>
        <v>27.14</v>
      </c>
      <c r="K46" s="67">
        <f t="shared" si="7"/>
        <v>53</v>
      </c>
      <c r="L46" s="67">
        <f t="shared" si="7"/>
        <v>1</v>
      </c>
      <c r="M46" s="67">
        <f t="shared" si="7"/>
        <v>81</v>
      </c>
      <c r="N46" s="67">
        <f t="shared" si="7"/>
        <v>359</v>
      </c>
      <c r="O46" s="67">
        <f t="shared" si="7"/>
        <v>440</v>
      </c>
      <c r="P46" s="87">
        <f>SUM(P42:P45)</f>
        <v>3938.71</v>
      </c>
      <c r="Q46" s="64"/>
      <c r="R46" s="65"/>
    </row>
    <row r="47" spans="1:18" ht="16.149999999999999" customHeight="1" thickBot="1" x14ac:dyDescent="0.25">
      <c r="A47" s="26"/>
      <c r="B47" s="25"/>
      <c r="C47" s="26"/>
      <c r="D47" s="26"/>
      <c r="E47" s="26"/>
      <c r="F47" s="27"/>
      <c r="G47" s="120" t="s">
        <v>53</v>
      </c>
      <c r="H47" s="121"/>
      <c r="I47" s="122"/>
      <c r="J47" s="72"/>
      <c r="K47" s="72"/>
      <c r="L47" s="72"/>
      <c r="M47" s="72"/>
      <c r="N47" s="72"/>
      <c r="O47" s="72"/>
      <c r="P47" s="88">
        <v>4135.6499999999996</v>
      </c>
      <c r="Q47" s="32">
        <v>40736.15</v>
      </c>
      <c r="R47" s="33"/>
    </row>
    <row r="48" spans="1:18" ht="16.149999999999999" customHeight="1" x14ac:dyDescent="0.2">
      <c r="A48" s="36">
        <v>27</v>
      </c>
      <c r="B48" s="35" t="s">
        <v>43</v>
      </c>
      <c r="C48" s="36">
        <v>22</v>
      </c>
      <c r="D48" s="36">
        <v>8</v>
      </c>
      <c r="E48" s="36">
        <v>1</v>
      </c>
      <c r="F48" s="37">
        <v>1.5</v>
      </c>
      <c r="G48" s="36" t="s">
        <v>18</v>
      </c>
      <c r="H48" s="35" t="s">
        <v>46</v>
      </c>
      <c r="I48" s="89" t="s">
        <v>45</v>
      </c>
      <c r="J48" s="38">
        <v>0</v>
      </c>
      <c r="K48" s="38">
        <v>0</v>
      </c>
      <c r="L48" s="38">
        <v>0</v>
      </c>
      <c r="M48" s="38">
        <v>0</v>
      </c>
      <c r="N48" s="38">
        <v>0</v>
      </c>
      <c r="O48" s="38">
        <v>0</v>
      </c>
      <c r="P48" s="39">
        <f>SUM(N48+O48)</f>
        <v>0</v>
      </c>
      <c r="Q48" s="40"/>
      <c r="R48" s="102"/>
    </row>
    <row r="49" spans="1:18" ht="16.149999999999999" customHeight="1" x14ac:dyDescent="0.2">
      <c r="A49" s="15"/>
      <c r="B49" s="16"/>
      <c r="C49" s="15"/>
      <c r="D49" s="15"/>
      <c r="E49" s="15"/>
      <c r="F49" s="17"/>
      <c r="G49" s="15" t="s">
        <v>72</v>
      </c>
      <c r="H49" s="16"/>
      <c r="I49" s="18" t="s">
        <v>16</v>
      </c>
      <c r="J49" s="19">
        <v>10</v>
      </c>
      <c r="K49" s="19">
        <v>35</v>
      </c>
      <c r="L49" s="19">
        <v>1</v>
      </c>
      <c r="M49" s="19">
        <f>SUM(J49:L49)</f>
        <v>46</v>
      </c>
      <c r="N49" s="19">
        <v>243</v>
      </c>
      <c r="O49" s="19">
        <f>SUM(M49+N49)</f>
        <v>289</v>
      </c>
      <c r="P49" s="20">
        <v>1496.53</v>
      </c>
      <c r="Q49" s="21"/>
      <c r="R49" s="24"/>
    </row>
    <row r="50" spans="1:18" ht="16.149999999999999" customHeight="1" x14ac:dyDescent="0.2">
      <c r="A50" s="46"/>
      <c r="B50" s="47"/>
      <c r="C50" s="46"/>
      <c r="D50" s="46"/>
      <c r="E50" s="46"/>
      <c r="F50" s="61"/>
      <c r="G50" s="46">
        <v>50</v>
      </c>
      <c r="H50" s="47"/>
      <c r="I50" s="18"/>
      <c r="J50" s="51"/>
      <c r="K50" s="51"/>
      <c r="L50" s="51"/>
      <c r="M50" s="51"/>
      <c r="N50" s="51"/>
      <c r="O50" s="51"/>
      <c r="P50" s="63">
        <v>0</v>
      </c>
      <c r="Q50" s="64"/>
      <c r="R50" s="142" t="s">
        <v>81</v>
      </c>
    </row>
    <row r="51" spans="1:18" ht="16.149999999999999" customHeight="1" x14ac:dyDescent="0.2">
      <c r="A51" s="46"/>
      <c r="B51" s="47"/>
      <c r="C51" s="46"/>
      <c r="D51" s="46"/>
      <c r="E51" s="46"/>
      <c r="F51" s="61"/>
      <c r="G51" s="46"/>
      <c r="H51" s="47"/>
      <c r="I51" s="43" t="s">
        <v>14</v>
      </c>
      <c r="J51" s="67">
        <f>SUM(J48:J50)</f>
        <v>10</v>
      </c>
      <c r="K51" s="67">
        <f>SUM(K48:K50)</f>
        <v>35</v>
      </c>
      <c r="L51" s="67">
        <f>SUM(L48:L48)</f>
        <v>0</v>
      </c>
      <c r="M51" s="67">
        <f>SUM(M48:M50)</f>
        <v>46</v>
      </c>
      <c r="N51" s="67">
        <f>SUM(N48:N50)</f>
        <v>243</v>
      </c>
      <c r="O51" s="67">
        <f>SUM(O48:O50)</f>
        <v>289</v>
      </c>
      <c r="P51" s="87">
        <f>SUM(P48:P50)</f>
        <v>1496.53</v>
      </c>
      <c r="Q51" s="64"/>
      <c r="R51" s="142"/>
    </row>
    <row r="52" spans="1:18" ht="16.149999999999999" customHeight="1" thickBot="1" x14ac:dyDescent="0.25">
      <c r="A52" s="26"/>
      <c r="B52" s="25"/>
      <c r="C52" s="26"/>
      <c r="D52" s="26"/>
      <c r="E52" s="26"/>
      <c r="F52" s="27"/>
      <c r="G52" s="120" t="s">
        <v>53</v>
      </c>
      <c r="H52" s="121"/>
      <c r="I52" s="122"/>
      <c r="J52" s="30"/>
      <c r="K52" s="30"/>
      <c r="L52" s="30"/>
      <c r="M52" s="30"/>
      <c r="N52" s="30"/>
      <c r="O52" s="30"/>
      <c r="P52" s="31">
        <v>1571.36</v>
      </c>
      <c r="Q52" s="32">
        <v>32102.880000000001</v>
      </c>
      <c r="R52" s="33"/>
    </row>
    <row r="53" spans="1:18" ht="40.5" x14ac:dyDescent="0.2">
      <c r="A53" s="36">
        <v>28</v>
      </c>
      <c r="B53" s="35" t="s">
        <v>43</v>
      </c>
      <c r="C53" s="36">
        <v>21</v>
      </c>
      <c r="D53" s="36">
        <v>5</v>
      </c>
      <c r="E53" s="36">
        <v>1</v>
      </c>
      <c r="F53" s="58">
        <v>6.15</v>
      </c>
      <c r="G53" s="36" t="s">
        <v>18</v>
      </c>
      <c r="H53" s="35" t="s">
        <v>46</v>
      </c>
      <c r="I53" s="89" t="s">
        <v>17</v>
      </c>
      <c r="J53" s="38">
        <v>145</v>
      </c>
      <c r="K53" s="38">
        <v>93</v>
      </c>
      <c r="L53" s="38">
        <v>3</v>
      </c>
      <c r="M53" s="38">
        <f>SUM(J53:L53)</f>
        <v>241</v>
      </c>
      <c r="N53" s="38">
        <v>438</v>
      </c>
      <c r="O53" s="38">
        <f>SUM(M53+N53)</f>
        <v>679</v>
      </c>
      <c r="P53" s="39">
        <v>23824.53</v>
      </c>
      <c r="Q53" s="40"/>
      <c r="R53" s="102"/>
    </row>
    <row r="54" spans="1:18" ht="20.25" x14ac:dyDescent="0.2">
      <c r="A54" s="15"/>
      <c r="B54" s="16"/>
      <c r="C54" s="15"/>
      <c r="D54" s="15"/>
      <c r="E54" s="15"/>
      <c r="F54" s="17"/>
      <c r="G54" s="15" t="s">
        <v>73</v>
      </c>
      <c r="H54" s="16"/>
      <c r="I54" s="18" t="s">
        <v>16</v>
      </c>
      <c r="J54" s="19">
        <v>0</v>
      </c>
      <c r="K54" s="19">
        <v>0</v>
      </c>
      <c r="L54" s="19">
        <v>0</v>
      </c>
      <c r="M54" s="19">
        <v>0</v>
      </c>
      <c r="N54" s="19">
        <v>14</v>
      </c>
      <c r="O54" s="19">
        <f>SUM(M54+N54)</f>
        <v>14</v>
      </c>
      <c r="P54" s="20">
        <v>12.04</v>
      </c>
      <c r="Q54" s="21"/>
      <c r="R54" s="142" t="s">
        <v>81</v>
      </c>
    </row>
    <row r="55" spans="1:18" ht="20.25" x14ac:dyDescent="0.2">
      <c r="A55" s="46"/>
      <c r="B55" s="47"/>
      <c r="C55" s="46"/>
      <c r="D55" s="46"/>
      <c r="E55" s="46"/>
      <c r="F55" s="61"/>
      <c r="G55" s="46">
        <v>110</v>
      </c>
      <c r="H55" s="47"/>
      <c r="I55" s="18" t="s">
        <v>57</v>
      </c>
      <c r="J55" s="51">
        <v>0</v>
      </c>
      <c r="K55" s="51">
        <v>0</v>
      </c>
      <c r="L55" s="51">
        <v>0</v>
      </c>
      <c r="M55" s="51">
        <v>0</v>
      </c>
      <c r="N55" s="51">
        <v>5</v>
      </c>
      <c r="O55" s="51">
        <f>SUM(M55+N55)</f>
        <v>5</v>
      </c>
      <c r="P55" s="63">
        <v>209.9</v>
      </c>
      <c r="Q55" s="64"/>
      <c r="R55" s="142"/>
    </row>
    <row r="56" spans="1:18" ht="21" thickBot="1" x14ac:dyDescent="0.25">
      <c r="A56" s="26"/>
      <c r="B56" s="25"/>
      <c r="C56" s="26"/>
      <c r="D56" s="26"/>
      <c r="E56" s="26"/>
      <c r="F56" s="27"/>
      <c r="G56" s="26"/>
      <c r="H56" s="25"/>
      <c r="I56" s="29" t="s">
        <v>14</v>
      </c>
      <c r="J56" s="30">
        <f>SUM(J53:J55)</f>
        <v>145</v>
      </c>
      <c r="K56" s="30">
        <f>SUM(K53:K55)</f>
        <v>93</v>
      </c>
      <c r="L56" s="30">
        <f>SUM(L53:L53)</f>
        <v>3</v>
      </c>
      <c r="M56" s="30">
        <f>SUM(M53:M55)</f>
        <v>241</v>
      </c>
      <c r="N56" s="30">
        <f>SUM(N53:N55)</f>
        <v>457</v>
      </c>
      <c r="O56" s="30">
        <f>SUM(O53:O55)</f>
        <v>698</v>
      </c>
      <c r="P56" s="31">
        <f>SUM(P53:P55)</f>
        <v>24046.47</v>
      </c>
      <c r="Q56" s="32">
        <v>148607.18</v>
      </c>
      <c r="R56" s="33"/>
    </row>
    <row r="57" spans="1:18" ht="40.5" x14ac:dyDescent="0.2">
      <c r="A57" s="36">
        <v>29</v>
      </c>
      <c r="B57" s="35" t="s">
        <v>47</v>
      </c>
      <c r="C57" s="36">
        <v>6</v>
      </c>
      <c r="D57" s="36">
        <v>28</v>
      </c>
      <c r="E57" s="36">
        <v>1</v>
      </c>
      <c r="F57" s="37">
        <v>18</v>
      </c>
      <c r="G57" s="36" t="s">
        <v>18</v>
      </c>
      <c r="H57" s="35" t="s">
        <v>44</v>
      </c>
      <c r="I57" s="89" t="s">
        <v>17</v>
      </c>
      <c r="J57" s="38">
        <v>89</v>
      </c>
      <c r="K57" s="38">
        <v>28</v>
      </c>
      <c r="L57" s="38">
        <v>0</v>
      </c>
      <c r="M57" s="38">
        <f>SUM(J57:L57)</f>
        <v>117</v>
      </c>
      <c r="N57" s="38">
        <v>389</v>
      </c>
      <c r="O57" s="38">
        <f>SUM(M57+N57)</f>
        <v>506</v>
      </c>
      <c r="P57" s="39">
        <v>12578.43</v>
      </c>
      <c r="Q57" s="40"/>
      <c r="R57" s="102"/>
    </row>
    <row r="58" spans="1:18" ht="20.25" x14ac:dyDescent="0.2">
      <c r="A58" s="15"/>
      <c r="B58" s="16"/>
      <c r="C58" s="15"/>
      <c r="D58" s="15"/>
      <c r="E58" s="15"/>
      <c r="F58" s="17"/>
      <c r="G58" s="15" t="s">
        <v>74</v>
      </c>
      <c r="H58" s="16"/>
      <c r="I58" s="18"/>
      <c r="J58" s="19">
        <v>0</v>
      </c>
      <c r="K58" s="19">
        <v>0</v>
      </c>
      <c r="L58" s="19">
        <v>0</v>
      </c>
      <c r="M58" s="19">
        <v>0</v>
      </c>
      <c r="N58" s="19">
        <v>0</v>
      </c>
      <c r="O58" s="19">
        <v>0</v>
      </c>
      <c r="P58" s="20">
        <v>0</v>
      </c>
      <c r="Q58" s="21"/>
      <c r="R58" s="144" t="s">
        <v>84</v>
      </c>
    </row>
    <row r="59" spans="1:18" ht="20.25" x14ac:dyDescent="0.2">
      <c r="A59" s="46"/>
      <c r="B59" s="47"/>
      <c r="C59" s="46"/>
      <c r="D59" s="46"/>
      <c r="E59" s="46"/>
      <c r="F59" s="61"/>
      <c r="G59" s="46">
        <v>80</v>
      </c>
      <c r="H59" s="47"/>
      <c r="I59" s="18"/>
      <c r="J59" s="51"/>
      <c r="K59" s="51"/>
      <c r="L59" s="51"/>
      <c r="M59" s="51"/>
      <c r="N59" s="51"/>
      <c r="O59" s="51"/>
      <c r="P59" s="63">
        <v>0</v>
      </c>
      <c r="Q59" s="64"/>
      <c r="R59" s="145"/>
    </row>
    <row r="60" spans="1:18" ht="20.25" x14ac:dyDescent="0.2">
      <c r="A60" s="46"/>
      <c r="B60" s="47"/>
      <c r="C60" s="46"/>
      <c r="D60" s="46"/>
      <c r="E60" s="46"/>
      <c r="F60" s="61"/>
      <c r="G60" s="46"/>
      <c r="H60" s="47"/>
      <c r="I60" s="43" t="s">
        <v>14</v>
      </c>
      <c r="J60" s="67">
        <f>SUM(J57:J59)</f>
        <v>89</v>
      </c>
      <c r="K60" s="67">
        <f>SUM(K57:K59)</f>
        <v>28</v>
      </c>
      <c r="L60" s="67">
        <f>SUM(L57:L57)</f>
        <v>0</v>
      </c>
      <c r="M60" s="67">
        <f>SUM(M57:M59)</f>
        <v>117</v>
      </c>
      <c r="N60" s="67">
        <f>SUM(N57:N59)</f>
        <v>389</v>
      </c>
      <c r="O60" s="67">
        <f>SUM(O57:O59)</f>
        <v>506</v>
      </c>
      <c r="P60" s="87">
        <f>SUM(P57:P59)</f>
        <v>12578.43</v>
      </c>
      <c r="Q60" s="64"/>
      <c r="R60" s="65"/>
    </row>
    <row r="61" spans="1:18" ht="21" thickBot="1" x14ac:dyDescent="0.25">
      <c r="A61" s="26"/>
      <c r="B61" s="25"/>
      <c r="C61" s="26"/>
      <c r="D61" s="26"/>
      <c r="E61" s="26"/>
      <c r="F61" s="27"/>
      <c r="G61" s="120" t="s">
        <v>53</v>
      </c>
      <c r="H61" s="121"/>
      <c r="I61" s="122"/>
      <c r="J61" s="30"/>
      <c r="K61" s="30"/>
      <c r="L61" s="30"/>
      <c r="M61" s="30"/>
      <c r="N61" s="30"/>
      <c r="O61" s="30"/>
      <c r="P61" s="31">
        <v>0</v>
      </c>
      <c r="Q61" s="32">
        <v>42263.519999999997</v>
      </c>
      <c r="R61" s="33"/>
    </row>
    <row r="62" spans="1:18" ht="40.5" x14ac:dyDescent="0.2">
      <c r="A62" s="36">
        <v>30</v>
      </c>
      <c r="B62" s="35" t="s">
        <v>47</v>
      </c>
      <c r="C62" s="36">
        <v>6</v>
      </c>
      <c r="D62" s="36">
        <v>29</v>
      </c>
      <c r="E62" s="36">
        <v>1</v>
      </c>
      <c r="F62" s="37">
        <v>8.8000000000000007</v>
      </c>
      <c r="G62" s="36" t="s">
        <v>18</v>
      </c>
      <c r="H62" s="35" t="s">
        <v>44</v>
      </c>
      <c r="I62" s="89" t="s">
        <v>17</v>
      </c>
      <c r="J62" s="38">
        <v>56</v>
      </c>
      <c r="K62" s="38">
        <v>11</v>
      </c>
      <c r="L62" s="38">
        <v>0</v>
      </c>
      <c r="M62" s="38">
        <f>SUM(J62:L62)</f>
        <v>67</v>
      </c>
      <c r="N62" s="38">
        <v>200</v>
      </c>
      <c r="O62" s="38">
        <f>SUM(M62+N62)</f>
        <v>267</v>
      </c>
      <c r="P62" s="39">
        <v>7283.48</v>
      </c>
      <c r="Q62" s="40"/>
      <c r="R62" s="102"/>
    </row>
    <row r="63" spans="1:18" ht="20.25" x14ac:dyDescent="0.2">
      <c r="A63" s="15"/>
      <c r="B63" s="16"/>
      <c r="C63" s="15"/>
      <c r="D63" s="15"/>
      <c r="E63" s="15"/>
      <c r="F63" s="17"/>
      <c r="G63" s="15" t="s">
        <v>74</v>
      </c>
      <c r="H63" s="16"/>
      <c r="I63" s="18"/>
      <c r="J63" s="19">
        <v>0</v>
      </c>
      <c r="K63" s="19">
        <v>0</v>
      </c>
      <c r="L63" s="19">
        <v>0</v>
      </c>
      <c r="M63" s="19">
        <v>0</v>
      </c>
      <c r="N63" s="19">
        <v>0</v>
      </c>
      <c r="O63" s="19">
        <v>0</v>
      </c>
      <c r="P63" s="20">
        <v>0</v>
      </c>
      <c r="Q63" s="21"/>
      <c r="R63" s="144" t="s">
        <v>84</v>
      </c>
    </row>
    <row r="64" spans="1:18" ht="20.25" x14ac:dyDescent="0.2">
      <c r="A64" s="46"/>
      <c r="B64" s="47"/>
      <c r="C64" s="46"/>
      <c r="D64" s="46"/>
      <c r="E64" s="46"/>
      <c r="F64" s="61"/>
      <c r="G64" s="46">
        <v>85</v>
      </c>
      <c r="H64" s="47"/>
      <c r="I64" s="18"/>
      <c r="J64" s="51"/>
      <c r="K64" s="51"/>
      <c r="L64" s="51"/>
      <c r="M64" s="51"/>
      <c r="N64" s="51"/>
      <c r="O64" s="51"/>
      <c r="P64" s="63">
        <v>0</v>
      </c>
      <c r="Q64" s="64"/>
      <c r="R64" s="145"/>
    </row>
    <row r="65" spans="1:18" ht="21" thickBot="1" x14ac:dyDescent="0.25">
      <c r="A65" s="26"/>
      <c r="B65" s="25"/>
      <c r="C65" s="26"/>
      <c r="D65" s="26"/>
      <c r="E65" s="26"/>
      <c r="F65" s="27"/>
      <c r="G65" s="26"/>
      <c r="H65" s="25"/>
      <c r="I65" s="29" t="s">
        <v>14</v>
      </c>
      <c r="J65" s="30">
        <f>SUM(J62:J64)</f>
        <v>56</v>
      </c>
      <c r="K65" s="30">
        <f>SUM(K62:K64)</f>
        <v>11</v>
      </c>
      <c r="L65" s="30">
        <f>SUM(L62:L62)</f>
        <v>0</v>
      </c>
      <c r="M65" s="30">
        <f>SUM(M62:M64)</f>
        <v>67</v>
      </c>
      <c r="N65" s="30">
        <f>SUM(N62:N64)</f>
        <v>200</v>
      </c>
      <c r="O65" s="30">
        <f>SUM(O62:O64)</f>
        <v>267</v>
      </c>
      <c r="P65" s="31">
        <f>SUM(P62:P64)</f>
        <v>7283.48</v>
      </c>
      <c r="Q65" s="32">
        <v>21777.61</v>
      </c>
      <c r="R65" s="33"/>
    </row>
    <row r="66" spans="1:18" ht="40.5" x14ac:dyDescent="0.2">
      <c r="A66" s="36">
        <v>31</v>
      </c>
      <c r="B66" s="35" t="s">
        <v>47</v>
      </c>
      <c r="C66" s="36">
        <v>54</v>
      </c>
      <c r="D66" s="36">
        <v>4</v>
      </c>
      <c r="E66" s="36">
        <v>1</v>
      </c>
      <c r="F66" s="37">
        <v>37.6</v>
      </c>
      <c r="G66" s="36" t="s">
        <v>58</v>
      </c>
      <c r="H66" s="35" t="s">
        <v>44</v>
      </c>
      <c r="I66" s="89" t="s">
        <v>17</v>
      </c>
      <c r="J66" s="38">
        <v>121</v>
      </c>
      <c r="K66" s="38">
        <v>54</v>
      </c>
      <c r="L66" s="38">
        <v>0</v>
      </c>
      <c r="M66" s="38">
        <f>SUM(J66:L66)</f>
        <v>175</v>
      </c>
      <c r="N66" s="38">
        <v>465</v>
      </c>
      <c r="O66" s="38">
        <f>SUM(M66+N66)</f>
        <v>640</v>
      </c>
      <c r="P66" s="39">
        <v>18168.79</v>
      </c>
      <c r="Q66" s="40"/>
      <c r="R66" s="102"/>
    </row>
    <row r="67" spans="1:18" ht="20.25" x14ac:dyDescent="0.2">
      <c r="A67" s="15"/>
      <c r="B67" s="16"/>
      <c r="C67" s="15"/>
      <c r="D67" s="15"/>
      <c r="E67" s="15"/>
      <c r="F67" s="17"/>
      <c r="G67" s="15" t="s">
        <v>75</v>
      </c>
      <c r="H67" s="16"/>
      <c r="I67" s="18"/>
      <c r="J67" s="19">
        <v>0</v>
      </c>
      <c r="K67" s="19">
        <v>0</v>
      </c>
      <c r="L67" s="19">
        <v>0</v>
      </c>
      <c r="M67" s="19">
        <v>0</v>
      </c>
      <c r="N67" s="19">
        <v>0</v>
      </c>
      <c r="O67" s="19">
        <v>0</v>
      </c>
      <c r="P67" s="20">
        <v>0</v>
      </c>
      <c r="Q67" s="21"/>
      <c r="R67" s="144" t="s">
        <v>84</v>
      </c>
    </row>
    <row r="68" spans="1:18" ht="20.25" x14ac:dyDescent="0.2">
      <c r="A68" s="46"/>
      <c r="B68" s="47"/>
      <c r="C68" s="46"/>
      <c r="D68" s="46"/>
      <c r="E68" s="46"/>
      <c r="F68" s="61"/>
      <c r="G68" s="46">
        <v>80</v>
      </c>
      <c r="H68" s="47"/>
      <c r="I68" s="18"/>
      <c r="J68" s="51"/>
      <c r="K68" s="51"/>
      <c r="L68" s="51"/>
      <c r="M68" s="51"/>
      <c r="N68" s="51"/>
      <c r="O68" s="51"/>
      <c r="P68" s="63">
        <v>0</v>
      </c>
      <c r="Q68" s="64"/>
      <c r="R68" s="145"/>
    </row>
    <row r="69" spans="1:18" ht="21" thickBot="1" x14ac:dyDescent="0.25">
      <c r="A69" s="26"/>
      <c r="B69" s="96"/>
      <c r="C69" s="100"/>
      <c r="D69" s="100"/>
      <c r="E69" s="100"/>
      <c r="F69" s="61"/>
      <c r="G69" s="100"/>
      <c r="H69" s="96"/>
      <c r="I69" s="43" t="s">
        <v>14</v>
      </c>
      <c r="J69" s="30">
        <f>SUM(J66:J68)</f>
        <v>121</v>
      </c>
      <c r="K69" s="30">
        <f>SUM(K66:K68)</f>
        <v>54</v>
      </c>
      <c r="L69" s="30">
        <f>SUM(L66:L66)</f>
        <v>0</v>
      </c>
      <c r="M69" s="30">
        <f>SUM(M66:M68)</f>
        <v>175</v>
      </c>
      <c r="N69" s="30">
        <f>SUM(N66:N68)</f>
        <v>465</v>
      </c>
      <c r="O69" s="30">
        <f>SUM(O66:O68)</f>
        <v>640</v>
      </c>
      <c r="P69" s="31">
        <f>SUM(P66:P68)</f>
        <v>18168.79</v>
      </c>
      <c r="Q69" s="32">
        <v>80306.05</v>
      </c>
      <c r="R69" s="33"/>
    </row>
    <row r="70" spans="1:18" ht="20.25" x14ac:dyDescent="0.2">
      <c r="A70" s="126" t="s">
        <v>60</v>
      </c>
      <c r="B70" s="128" t="s">
        <v>0</v>
      </c>
      <c r="C70" s="129" t="s">
        <v>1</v>
      </c>
      <c r="D70" s="129" t="s">
        <v>2</v>
      </c>
      <c r="E70" s="129" t="s">
        <v>3</v>
      </c>
      <c r="F70" s="128" t="s">
        <v>4</v>
      </c>
      <c r="G70" s="129" t="s">
        <v>5</v>
      </c>
      <c r="H70" s="128" t="s">
        <v>6</v>
      </c>
      <c r="I70" s="128" t="s">
        <v>7</v>
      </c>
      <c r="J70" s="125" t="s">
        <v>8</v>
      </c>
      <c r="K70" s="125"/>
      <c r="L70" s="125"/>
      <c r="M70" s="125"/>
      <c r="N70" s="123" t="s">
        <v>9</v>
      </c>
      <c r="O70" s="123" t="s">
        <v>10</v>
      </c>
      <c r="P70" s="125" t="s">
        <v>21</v>
      </c>
      <c r="Q70" s="125" t="s">
        <v>20</v>
      </c>
      <c r="R70" s="125" t="s">
        <v>22</v>
      </c>
    </row>
    <row r="71" spans="1:18" ht="40.5" x14ac:dyDescent="0.2">
      <c r="A71" s="127"/>
      <c r="B71" s="128"/>
      <c r="C71" s="129"/>
      <c r="D71" s="129"/>
      <c r="E71" s="129"/>
      <c r="F71" s="128"/>
      <c r="G71" s="129"/>
      <c r="H71" s="128"/>
      <c r="I71" s="128"/>
      <c r="J71" s="13" t="s">
        <v>11</v>
      </c>
      <c r="K71" s="13" t="s">
        <v>12</v>
      </c>
      <c r="L71" s="13" t="s">
        <v>13</v>
      </c>
      <c r="M71" s="13" t="s">
        <v>14</v>
      </c>
      <c r="N71" s="124"/>
      <c r="O71" s="124"/>
      <c r="P71" s="125"/>
      <c r="Q71" s="125"/>
      <c r="R71" s="125"/>
    </row>
    <row r="72" spans="1:18" ht="40.5" x14ac:dyDescent="0.2">
      <c r="A72" s="36">
        <v>32</v>
      </c>
      <c r="B72" s="35" t="s">
        <v>48</v>
      </c>
      <c r="C72" s="36">
        <v>31</v>
      </c>
      <c r="D72" s="36">
        <v>8</v>
      </c>
      <c r="E72" s="36">
        <v>1</v>
      </c>
      <c r="F72" s="37">
        <v>8.6999999999999993</v>
      </c>
      <c r="G72" s="36" t="s">
        <v>18</v>
      </c>
      <c r="H72" s="35" t="s">
        <v>44</v>
      </c>
      <c r="I72" s="89" t="s">
        <v>17</v>
      </c>
      <c r="J72" s="38">
        <v>16</v>
      </c>
      <c r="K72" s="38">
        <v>68</v>
      </c>
      <c r="L72" s="38">
        <v>11</v>
      </c>
      <c r="M72" s="38">
        <f>SUM(J72:L72)</f>
        <v>95</v>
      </c>
      <c r="N72" s="38">
        <v>333</v>
      </c>
      <c r="O72" s="38">
        <f>SUM(M72+N72)</f>
        <v>428</v>
      </c>
      <c r="P72" s="39">
        <v>8145.39</v>
      </c>
      <c r="Q72" s="40"/>
      <c r="R72" s="106"/>
    </row>
    <row r="73" spans="1:18" ht="20.25" x14ac:dyDescent="0.2">
      <c r="A73" s="15"/>
      <c r="B73" s="16"/>
      <c r="C73" s="15"/>
      <c r="D73" s="15"/>
      <c r="E73" s="15"/>
      <c r="F73" s="17"/>
      <c r="G73" s="15" t="s">
        <v>76</v>
      </c>
      <c r="H73" s="16"/>
      <c r="I73" s="18"/>
      <c r="J73" s="19">
        <v>0</v>
      </c>
      <c r="K73" s="19">
        <v>0</v>
      </c>
      <c r="L73" s="19">
        <v>0</v>
      </c>
      <c r="M73" s="19">
        <v>0</v>
      </c>
      <c r="N73" s="19">
        <v>0</v>
      </c>
      <c r="O73" s="19">
        <v>0</v>
      </c>
      <c r="P73" s="20">
        <v>0</v>
      </c>
      <c r="Q73" s="21"/>
      <c r="R73" s="146" t="s">
        <v>85</v>
      </c>
    </row>
    <row r="74" spans="1:18" ht="20.25" x14ac:dyDescent="0.2">
      <c r="A74" s="46"/>
      <c r="B74" s="47"/>
      <c r="C74" s="46"/>
      <c r="D74" s="46"/>
      <c r="E74" s="46"/>
      <c r="F74" s="61"/>
      <c r="G74" s="46">
        <v>70</v>
      </c>
      <c r="H74" s="47"/>
      <c r="I74" s="18"/>
      <c r="J74" s="51"/>
      <c r="K74" s="51"/>
      <c r="L74" s="51"/>
      <c r="M74" s="51"/>
      <c r="N74" s="51"/>
      <c r="O74" s="51"/>
      <c r="P74" s="63">
        <v>0</v>
      </c>
      <c r="Q74" s="64"/>
      <c r="R74" s="146"/>
    </row>
    <row r="75" spans="1:18" ht="21" thickBot="1" x14ac:dyDescent="0.25">
      <c r="A75" s="26"/>
      <c r="B75" s="25"/>
      <c r="C75" s="26"/>
      <c r="D75" s="26"/>
      <c r="E75" s="26"/>
      <c r="F75" s="27"/>
      <c r="G75" s="26"/>
      <c r="H75" s="25"/>
      <c r="I75" s="29" t="s">
        <v>14</v>
      </c>
      <c r="J75" s="30">
        <f>SUM(J72:J74)</f>
        <v>16</v>
      </c>
      <c r="K75" s="30">
        <f>SUM(K72:K74)</f>
        <v>68</v>
      </c>
      <c r="L75" s="30">
        <f>SUM(L72:L72)</f>
        <v>11</v>
      </c>
      <c r="M75" s="30">
        <f>SUM(M72:M74)</f>
        <v>95</v>
      </c>
      <c r="N75" s="30">
        <f>SUM(N72:N74)</f>
        <v>333</v>
      </c>
      <c r="O75" s="30">
        <f>SUM(O72:O74)</f>
        <v>428</v>
      </c>
      <c r="P75" s="31">
        <f>SUM(P72:P74)</f>
        <v>8145.39</v>
      </c>
      <c r="Q75" s="32">
        <v>22481.279999999999</v>
      </c>
      <c r="R75" s="107"/>
    </row>
    <row r="76" spans="1:18" ht="40.5" x14ac:dyDescent="0.2">
      <c r="A76" s="36">
        <v>33</v>
      </c>
      <c r="B76" s="35" t="s">
        <v>48</v>
      </c>
      <c r="C76" s="36">
        <v>11</v>
      </c>
      <c r="D76" s="36">
        <v>2</v>
      </c>
      <c r="E76" s="36">
        <v>1</v>
      </c>
      <c r="F76" s="37">
        <v>7.8</v>
      </c>
      <c r="G76" s="36" t="s">
        <v>18</v>
      </c>
      <c r="H76" s="35" t="s">
        <v>46</v>
      </c>
      <c r="I76" s="89" t="s">
        <v>59</v>
      </c>
      <c r="J76" s="38">
        <v>0</v>
      </c>
      <c r="K76" s="38">
        <v>0</v>
      </c>
      <c r="L76" s="38">
        <v>0</v>
      </c>
      <c r="M76" s="38">
        <f>SUM(J76:L76)</f>
        <v>0</v>
      </c>
      <c r="N76" s="38">
        <v>304</v>
      </c>
      <c r="O76" s="38">
        <f>SUM(M76+N76)</f>
        <v>304</v>
      </c>
      <c r="P76" s="39">
        <v>12761.92</v>
      </c>
      <c r="Q76" s="40"/>
      <c r="R76" s="104"/>
    </row>
    <row r="77" spans="1:18" ht="20.25" x14ac:dyDescent="0.2">
      <c r="A77" s="15"/>
      <c r="B77" s="16"/>
      <c r="C77" s="15"/>
      <c r="D77" s="15"/>
      <c r="E77" s="15"/>
      <c r="F77" s="17"/>
      <c r="G77" s="15" t="s">
        <v>77</v>
      </c>
      <c r="H77" s="16"/>
      <c r="I77" s="18" t="s">
        <v>17</v>
      </c>
      <c r="J77" s="19">
        <v>201</v>
      </c>
      <c r="K77" s="19">
        <v>168</v>
      </c>
      <c r="L77" s="19">
        <v>16</v>
      </c>
      <c r="M77" s="19">
        <f>SUM(J77:L77)</f>
        <v>385</v>
      </c>
      <c r="N77" s="19">
        <v>914</v>
      </c>
      <c r="O77" s="19">
        <f>SUM(M77+N77)</f>
        <v>1299</v>
      </c>
      <c r="P77" s="20">
        <v>37219.46</v>
      </c>
      <c r="Q77" s="21"/>
      <c r="R77" s="105"/>
    </row>
    <row r="78" spans="1:18" ht="20.25" x14ac:dyDescent="0.2">
      <c r="A78" s="46"/>
      <c r="B78" s="47"/>
      <c r="C78" s="46"/>
      <c r="D78" s="46"/>
      <c r="E78" s="46"/>
      <c r="F78" s="61"/>
      <c r="G78" s="46">
        <v>80</v>
      </c>
      <c r="H78" s="47"/>
      <c r="I78" s="18" t="s">
        <v>49</v>
      </c>
      <c r="J78" s="51">
        <v>0</v>
      </c>
      <c r="K78" s="51">
        <v>0</v>
      </c>
      <c r="L78" s="51">
        <v>0</v>
      </c>
      <c r="M78" s="51">
        <f>SUM(J78:L78)</f>
        <v>0</v>
      </c>
      <c r="N78" s="51">
        <v>251</v>
      </c>
      <c r="O78" s="51">
        <f>SUM(M78+N78)</f>
        <v>251</v>
      </c>
      <c r="P78" s="63">
        <v>10529.45</v>
      </c>
      <c r="Q78" s="64"/>
      <c r="R78" s="146" t="s">
        <v>85</v>
      </c>
    </row>
    <row r="79" spans="1:18" ht="20.25" x14ac:dyDescent="0.2">
      <c r="A79" s="46"/>
      <c r="B79" s="47"/>
      <c r="C79" s="46"/>
      <c r="D79" s="46"/>
      <c r="E79" s="46"/>
      <c r="F79" s="61"/>
      <c r="G79" s="46"/>
      <c r="H79" s="47"/>
      <c r="I79" s="43" t="s">
        <v>14</v>
      </c>
      <c r="J79" s="67">
        <f>SUM(J76:J78)</f>
        <v>201</v>
      </c>
      <c r="K79" s="67">
        <f>SUM(K76:K78)</f>
        <v>168</v>
      </c>
      <c r="L79" s="67">
        <f>SUM(L76:L76)</f>
        <v>0</v>
      </c>
      <c r="M79" s="67">
        <f>SUM(M76:M78)</f>
        <v>385</v>
      </c>
      <c r="N79" s="67">
        <f>SUM(N76:N78)</f>
        <v>1469</v>
      </c>
      <c r="O79" s="67">
        <f>SUM(O76:O78)</f>
        <v>1854</v>
      </c>
      <c r="P79" s="87">
        <f>SUM(P76:P78)</f>
        <v>60510.83</v>
      </c>
      <c r="Q79" s="64"/>
      <c r="R79" s="146"/>
    </row>
    <row r="80" spans="1:18" ht="21" thickBot="1" x14ac:dyDescent="0.25">
      <c r="A80" s="28"/>
      <c r="B80" s="109"/>
      <c r="C80" s="28"/>
      <c r="D80" s="28"/>
      <c r="E80" s="28"/>
      <c r="F80" s="109"/>
      <c r="G80" s="97" t="s">
        <v>53</v>
      </c>
      <c r="H80" s="98"/>
      <c r="I80" s="99"/>
      <c r="J80" s="72"/>
      <c r="K80" s="72"/>
      <c r="L80" s="72"/>
      <c r="M80" s="72"/>
      <c r="N80" s="72"/>
      <c r="O80" s="72"/>
      <c r="P80" s="88">
        <v>63536.37</v>
      </c>
      <c r="Q80" s="88">
        <v>221741.93</v>
      </c>
      <c r="R80" s="110"/>
    </row>
    <row r="81" spans="1:18" ht="40.5" x14ac:dyDescent="0.2">
      <c r="A81" s="36">
        <v>34</v>
      </c>
      <c r="B81" s="101" t="s">
        <v>50</v>
      </c>
      <c r="C81" s="36">
        <v>60</v>
      </c>
      <c r="D81" s="36">
        <v>5</v>
      </c>
      <c r="E81" s="36">
        <v>1</v>
      </c>
      <c r="F81" s="37">
        <v>1</v>
      </c>
      <c r="G81" s="36" t="s">
        <v>18</v>
      </c>
      <c r="H81" s="101" t="s">
        <v>46</v>
      </c>
      <c r="I81" s="89" t="s">
        <v>16</v>
      </c>
      <c r="J81" s="38">
        <v>116</v>
      </c>
      <c r="K81" s="38">
        <v>37</v>
      </c>
      <c r="L81" s="38">
        <v>0</v>
      </c>
      <c r="M81" s="38">
        <f>SUM(J81:L81)</f>
        <v>153</v>
      </c>
      <c r="N81" s="38">
        <v>172</v>
      </c>
      <c r="O81" s="38">
        <f>SUM(M81+N81)</f>
        <v>325</v>
      </c>
      <c r="P81" s="39">
        <v>5094.13</v>
      </c>
      <c r="Q81" s="40"/>
      <c r="R81" s="102"/>
    </row>
    <row r="82" spans="1:18" ht="20.25" x14ac:dyDescent="0.2">
      <c r="A82" s="15"/>
      <c r="B82" s="16"/>
      <c r="C82" s="15"/>
      <c r="D82" s="15"/>
      <c r="E82" s="15"/>
      <c r="F82" s="17"/>
      <c r="G82" s="15" t="s">
        <v>78</v>
      </c>
      <c r="H82" s="16"/>
      <c r="I82" s="18" t="s">
        <v>17</v>
      </c>
      <c r="J82" s="19">
        <v>3</v>
      </c>
      <c r="K82" s="19">
        <v>18</v>
      </c>
      <c r="L82" s="19">
        <v>2</v>
      </c>
      <c r="M82" s="19">
        <f>SUM(J82:L82)</f>
        <v>23</v>
      </c>
      <c r="N82" s="19">
        <v>19</v>
      </c>
      <c r="O82" s="19">
        <f>SUM(M82+N82)</f>
        <v>42</v>
      </c>
      <c r="P82" s="20">
        <v>1861.52</v>
      </c>
      <c r="Q82" s="21"/>
      <c r="R82" s="65" t="s">
        <v>86</v>
      </c>
    </row>
    <row r="83" spans="1:18" ht="20.25" x14ac:dyDescent="0.2">
      <c r="A83" s="46"/>
      <c r="B83" s="47"/>
      <c r="C83" s="46"/>
      <c r="D83" s="46"/>
      <c r="E83" s="46"/>
      <c r="F83" s="61"/>
      <c r="G83" s="46">
        <v>80</v>
      </c>
      <c r="H83" s="47"/>
      <c r="I83" s="18" t="s">
        <v>49</v>
      </c>
      <c r="J83" s="51">
        <v>0</v>
      </c>
      <c r="K83" s="51">
        <v>0</v>
      </c>
      <c r="L83" s="51">
        <v>0</v>
      </c>
      <c r="M83" s="51">
        <f>SUM(J83:L83)</f>
        <v>0</v>
      </c>
      <c r="N83" s="51">
        <v>0</v>
      </c>
      <c r="O83" s="51">
        <f>SUM(M83+N83)</f>
        <v>0</v>
      </c>
      <c r="P83" s="63">
        <v>0</v>
      </c>
      <c r="Q83" s="64"/>
      <c r="R83" s="65"/>
    </row>
    <row r="84" spans="1:18" ht="20.25" x14ac:dyDescent="0.2">
      <c r="A84" s="46"/>
      <c r="B84" s="47"/>
      <c r="C84" s="46"/>
      <c r="D84" s="46"/>
      <c r="E84" s="46"/>
      <c r="F84" s="61"/>
      <c r="G84" s="46"/>
      <c r="H84" s="47"/>
      <c r="I84" s="43" t="s">
        <v>14</v>
      </c>
      <c r="J84" s="67">
        <f>SUM(J81:J83)</f>
        <v>119</v>
      </c>
      <c r="K84" s="67">
        <f>SUM(K81:K83)</f>
        <v>55</v>
      </c>
      <c r="L84" s="67">
        <f>SUM(L81:L81)</f>
        <v>0</v>
      </c>
      <c r="M84" s="67">
        <f>SUM(M81:M83)</f>
        <v>176</v>
      </c>
      <c r="N84" s="67">
        <f>SUM(N81:N83)</f>
        <v>191</v>
      </c>
      <c r="O84" s="67">
        <f>SUM(O81:O83)</f>
        <v>367</v>
      </c>
      <c r="P84" s="87">
        <f>SUM(P81:P83)</f>
        <v>6955.65</v>
      </c>
      <c r="Q84" s="64"/>
      <c r="R84" s="65"/>
    </row>
    <row r="85" spans="1:18" ht="21" thickBot="1" x14ac:dyDescent="0.25">
      <c r="A85" s="28"/>
      <c r="B85" s="109"/>
      <c r="C85" s="28"/>
      <c r="D85" s="28"/>
      <c r="E85" s="28"/>
      <c r="F85" s="109"/>
      <c r="G85" s="120" t="s">
        <v>53</v>
      </c>
      <c r="H85" s="121"/>
      <c r="I85" s="122"/>
      <c r="J85" s="72"/>
      <c r="K85" s="72"/>
      <c r="L85" s="72"/>
      <c r="M85" s="72"/>
      <c r="N85" s="72"/>
      <c r="O85" s="72"/>
      <c r="P85" s="88">
        <v>7303.43</v>
      </c>
      <c r="Q85" s="88">
        <v>27680</v>
      </c>
      <c r="R85" s="73"/>
    </row>
    <row r="86" spans="1:18" ht="40.5" x14ac:dyDescent="0.2">
      <c r="A86" s="36">
        <v>35</v>
      </c>
      <c r="B86" s="35" t="s">
        <v>50</v>
      </c>
      <c r="C86" s="36">
        <v>57</v>
      </c>
      <c r="D86" s="36">
        <v>10</v>
      </c>
      <c r="E86" s="36">
        <v>1</v>
      </c>
      <c r="F86" s="37">
        <v>3</v>
      </c>
      <c r="G86" s="36" t="s">
        <v>18</v>
      </c>
      <c r="H86" s="35" t="s">
        <v>46</v>
      </c>
      <c r="I86" s="89" t="s">
        <v>16</v>
      </c>
      <c r="J86" s="38">
        <v>388</v>
      </c>
      <c r="K86" s="38">
        <v>78</v>
      </c>
      <c r="L86" s="38">
        <v>0</v>
      </c>
      <c r="M86" s="38">
        <f>SUM(J86:L86)</f>
        <v>466</v>
      </c>
      <c r="N86" s="38">
        <v>575</v>
      </c>
      <c r="O86" s="38">
        <f>SUM(M86+N86)</f>
        <v>1041</v>
      </c>
      <c r="P86" s="39">
        <v>15829.4</v>
      </c>
      <c r="Q86" s="40"/>
      <c r="R86" s="102"/>
    </row>
    <row r="87" spans="1:18" ht="40.5" x14ac:dyDescent="0.2">
      <c r="A87" s="15"/>
      <c r="B87" s="16"/>
      <c r="C87" s="15"/>
      <c r="D87" s="15"/>
      <c r="E87" s="15"/>
      <c r="F87" s="17"/>
      <c r="G87" s="15" t="s">
        <v>79</v>
      </c>
      <c r="H87" s="16"/>
      <c r="I87" s="18" t="s">
        <v>17</v>
      </c>
      <c r="J87" s="19">
        <v>5</v>
      </c>
      <c r="K87" s="19">
        <v>10</v>
      </c>
      <c r="L87" s="19">
        <v>2</v>
      </c>
      <c r="M87" s="19">
        <f>SUM(J87:L87)</f>
        <v>17</v>
      </c>
      <c r="N87" s="19">
        <v>15</v>
      </c>
      <c r="O87" s="19">
        <f>SUM(M87+N87)</f>
        <v>32</v>
      </c>
      <c r="P87" s="20">
        <v>1426.98</v>
      </c>
      <c r="Q87" s="21"/>
      <c r="R87" s="65" t="s">
        <v>86</v>
      </c>
    </row>
    <row r="88" spans="1:18" ht="20.25" x14ac:dyDescent="0.2">
      <c r="A88" s="46"/>
      <c r="B88" s="47"/>
      <c r="C88" s="46"/>
      <c r="D88" s="46"/>
      <c r="E88" s="46"/>
      <c r="F88" s="61"/>
      <c r="G88" s="46">
        <v>65</v>
      </c>
      <c r="H88" s="47"/>
      <c r="I88" s="18" t="s">
        <v>15</v>
      </c>
      <c r="J88" s="51">
        <v>28</v>
      </c>
      <c r="K88" s="51">
        <v>7</v>
      </c>
      <c r="L88" s="51">
        <v>0</v>
      </c>
      <c r="M88" s="51">
        <f>SUM(J88:L88)</f>
        <v>35</v>
      </c>
      <c r="N88" s="51">
        <v>23</v>
      </c>
      <c r="O88" s="51">
        <f>SUM(M88+N88)</f>
        <v>58</v>
      </c>
      <c r="P88" s="63">
        <v>6186.16</v>
      </c>
      <c r="Q88" s="64"/>
      <c r="R88" s="65"/>
    </row>
    <row r="89" spans="1:18" ht="20.25" x14ac:dyDescent="0.2">
      <c r="A89" s="46"/>
      <c r="B89" s="47"/>
      <c r="C89" s="46"/>
      <c r="D89" s="46"/>
      <c r="E89" s="46"/>
      <c r="F89" s="61"/>
      <c r="G89" s="46"/>
      <c r="H89" s="47"/>
      <c r="I89" s="43" t="s">
        <v>14</v>
      </c>
      <c r="J89" s="67">
        <f>SUM(J86:J88)</f>
        <v>421</v>
      </c>
      <c r="K89" s="67">
        <f>SUM(K86:K88)</f>
        <v>95</v>
      </c>
      <c r="L89" s="67">
        <f>SUM(L86:L86)</f>
        <v>0</v>
      </c>
      <c r="M89" s="67">
        <f>SUM(M86:M88)</f>
        <v>518</v>
      </c>
      <c r="N89" s="67">
        <f>SUM(N86:N88)</f>
        <v>613</v>
      </c>
      <c r="O89" s="67">
        <f>SUM(O86:O88)</f>
        <v>1131</v>
      </c>
      <c r="P89" s="87">
        <f>SUM(P86:P88)</f>
        <v>23442.54</v>
      </c>
      <c r="Q89" s="64"/>
      <c r="R89" s="65"/>
    </row>
    <row r="90" spans="1:18" ht="21" thickBot="1" x14ac:dyDescent="0.25">
      <c r="A90" s="28"/>
      <c r="B90" s="109"/>
      <c r="C90" s="28"/>
      <c r="D90" s="28"/>
      <c r="E90" s="28"/>
      <c r="F90" s="109"/>
      <c r="G90" s="120" t="s">
        <v>53</v>
      </c>
      <c r="H90" s="121"/>
      <c r="I90" s="122"/>
      <c r="J90" s="72"/>
      <c r="K90" s="72"/>
      <c r="L90" s="72"/>
      <c r="M90" s="72"/>
      <c r="N90" s="72"/>
      <c r="O90" s="72"/>
      <c r="P90" s="88">
        <v>24614.67</v>
      </c>
      <c r="Q90" s="88">
        <v>87628.23</v>
      </c>
      <c r="R90" s="73"/>
    </row>
    <row r="91" spans="1:18" ht="40.5" x14ac:dyDescent="0.2">
      <c r="A91" s="36">
        <v>36</v>
      </c>
      <c r="B91" s="35" t="s">
        <v>50</v>
      </c>
      <c r="C91" s="36">
        <v>17</v>
      </c>
      <c r="D91" s="36">
        <v>11</v>
      </c>
      <c r="E91" s="36">
        <v>1</v>
      </c>
      <c r="F91" s="37">
        <v>3</v>
      </c>
      <c r="G91" s="36" t="s">
        <v>18</v>
      </c>
      <c r="H91" s="35" t="s">
        <v>46</v>
      </c>
      <c r="I91" s="89" t="s">
        <v>59</v>
      </c>
      <c r="J91" s="38">
        <v>0</v>
      </c>
      <c r="K91" s="38">
        <v>0</v>
      </c>
      <c r="L91" s="38">
        <v>0</v>
      </c>
      <c r="M91" s="38">
        <f>SUM(J91:L91)</f>
        <v>0</v>
      </c>
      <c r="N91" s="38">
        <v>3</v>
      </c>
      <c r="O91" s="38">
        <f>SUM(M91+N91)</f>
        <v>3</v>
      </c>
      <c r="P91" s="39">
        <v>146.51</v>
      </c>
      <c r="Q91" s="40"/>
      <c r="R91" s="102"/>
    </row>
    <row r="92" spans="1:18" ht="20.25" x14ac:dyDescent="0.2">
      <c r="A92" s="15"/>
      <c r="B92" s="16"/>
      <c r="C92" s="15"/>
      <c r="D92" s="15"/>
      <c r="E92" s="15"/>
      <c r="F92" s="17"/>
      <c r="G92" s="15" t="s">
        <v>74</v>
      </c>
      <c r="H92" s="16"/>
      <c r="I92" s="18" t="s">
        <v>17</v>
      </c>
      <c r="J92" s="19">
        <v>214</v>
      </c>
      <c r="K92" s="19">
        <v>162</v>
      </c>
      <c r="L92" s="19">
        <v>3</v>
      </c>
      <c r="M92" s="19">
        <f>SUM(J92:L92)</f>
        <v>379</v>
      </c>
      <c r="N92" s="19">
        <v>221</v>
      </c>
      <c r="O92" s="19">
        <f>SUM(M92+N92)</f>
        <v>600</v>
      </c>
      <c r="P92" s="20">
        <v>36143</v>
      </c>
      <c r="Q92" s="21"/>
      <c r="R92" s="24"/>
    </row>
    <row r="93" spans="1:18" ht="20.25" x14ac:dyDescent="0.2">
      <c r="A93" s="46"/>
      <c r="B93" s="47"/>
      <c r="C93" s="46"/>
      <c r="D93" s="46"/>
      <c r="E93" s="46"/>
      <c r="F93" s="61"/>
      <c r="G93" s="46">
        <v>85</v>
      </c>
      <c r="H93" s="47"/>
      <c r="I93" s="18" t="s">
        <v>49</v>
      </c>
      <c r="J93" s="51">
        <v>0</v>
      </c>
      <c r="K93" s="51">
        <v>0</v>
      </c>
      <c r="L93" s="51">
        <v>0</v>
      </c>
      <c r="M93" s="51">
        <f>SUM(J93:L93)</f>
        <v>0</v>
      </c>
      <c r="N93" s="51">
        <v>13</v>
      </c>
      <c r="O93" s="51">
        <f>SUM(M93+N93)</f>
        <v>13</v>
      </c>
      <c r="P93" s="63">
        <v>537.35</v>
      </c>
      <c r="Q93" s="64"/>
      <c r="R93" s="65"/>
    </row>
    <row r="94" spans="1:18" ht="20.25" x14ac:dyDescent="0.2">
      <c r="A94" s="46"/>
      <c r="B94" s="47"/>
      <c r="C94" s="46"/>
      <c r="D94" s="46"/>
      <c r="E94" s="46"/>
      <c r="F94" s="61"/>
      <c r="G94" s="46"/>
      <c r="H94" s="47"/>
      <c r="I94" s="43" t="s">
        <v>14</v>
      </c>
      <c r="J94" s="67">
        <f>SUM(J91:J93)</f>
        <v>214</v>
      </c>
      <c r="K94" s="67">
        <f>SUM(K91:K93)</f>
        <v>162</v>
      </c>
      <c r="L94" s="67">
        <f>SUM(L91:L91)</f>
        <v>0</v>
      </c>
      <c r="M94" s="67">
        <f>SUM(M91:M93)</f>
        <v>379</v>
      </c>
      <c r="N94" s="67">
        <f>SUM(N91:N93)</f>
        <v>237</v>
      </c>
      <c r="O94" s="67">
        <f>SUM(O91:O93)</f>
        <v>616</v>
      </c>
      <c r="P94" s="87">
        <f>SUM(P91:P93)</f>
        <v>36826.86</v>
      </c>
      <c r="Q94" s="64"/>
      <c r="R94" s="65" t="s">
        <v>86</v>
      </c>
    </row>
    <row r="95" spans="1:18" ht="21" thickBot="1" x14ac:dyDescent="0.25">
      <c r="A95" s="28"/>
      <c r="B95" s="109"/>
      <c r="C95" s="28"/>
      <c r="D95" s="28"/>
      <c r="E95" s="28"/>
      <c r="F95" s="109"/>
      <c r="G95" s="120" t="s">
        <v>53</v>
      </c>
      <c r="H95" s="121"/>
      <c r="I95" s="122"/>
      <c r="J95" s="72"/>
      <c r="K95" s="72"/>
      <c r="L95" s="72"/>
      <c r="M95" s="72"/>
      <c r="N95" s="72"/>
      <c r="O95" s="72"/>
      <c r="P95" s="88">
        <v>38668.199999999997</v>
      </c>
      <c r="Q95" s="88">
        <v>99763.96</v>
      </c>
      <c r="R95" s="73"/>
    </row>
    <row r="96" spans="1:18" ht="40.5" x14ac:dyDescent="0.2">
      <c r="A96" s="36">
        <v>37</v>
      </c>
      <c r="B96" s="35" t="s">
        <v>50</v>
      </c>
      <c r="C96" s="36">
        <v>17</v>
      </c>
      <c r="D96" s="36">
        <v>11</v>
      </c>
      <c r="E96" s="36">
        <v>2</v>
      </c>
      <c r="F96" s="37">
        <v>3</v>
      </c>
      <c r="G96" s="36" t="s">
        <v>18</v>
      </c>
      <c r="H96" s="35" t="s">
        <v>46</v>
      </c>
      <c r="I96" s="89" t="s">
        <v>59</v>
      </c>
      <c r="J96" s="38">
        <v>0</v>
      </c>
      <c r="K96" s="38">
        <v>0</v>
      </c>
      <c r="L96" s="38">
        <v>0</v>
      </c>
      <c r="M96" s="38">
        <f>SUM(J96:L96)</f>
        <v>0</v>
      </c>
      <c r="N96" s="38">
        <v>4</v>
      </c>
      <c r="O96" s="38">
        <f>SUM(M96+N96)</f>
        <v>4</v>
      </c>
      <c r="P96" s="39">
        <v>164.98</v>
      </c>
      <c r="Q96" s="40"/>
      <c r="R96" s="102"/>
    </row>
    <row r="97" spans="1:18" ht="20.25" x14ac:dyDescent="0.2">
      <c r="A97" s="15"/>
      <c r="B97" s="16"/>
      <c r="C97" s="15"/>
      <c r="D97" s="15"/>
      <c r="E97" s="15"/>
      <c r="F97" s="17"/>
      <c r="G97" s="15" t="s">
        <v>77</v>
      </c>
      <c r="H97" s="16"/>
      <c r="I97" s="18" t="s">
        <v>17</v>
      </c>
      <c r="J97" s="19">
        <v>166</v>
      </c>
      <c r="K97" s="19">
        <v>111</v>
      </c>
      <c r="L97" s="19">
        <v>2</v>
      </c>
      <c r="M97" s="19">
        <f>SUM(J97:L97)</f>
        <v>279</v>
      </c>
      <c r="N97" s="19">
        <v>152</v>
      </c>
      <c r="O97" s="19">
        <f>SUM(M97+N97)</f>
        <v>431</v>
      </c>
      <c r="P97" s="20">
        <v>26838.23</v>
      </c>
      <c r="Q97" s="21"/>
      <c r="R97" s="65" t="s">
        <v>86</v>
      </c>
    </row>
    <row r="98" spans="1:18" ht="20.25" x14ac:dyDescent="0.2">
      <c r="A98" s="46"/>
      <c r="B98" s="47"/>
      <c r="C98" s="46"/>
      <c r="D98" s="46"/>
      <c r="E98" s="46"/>
      <c r="F98" s="61"/>
      <c r="G98" s="46">
        <v>80</v>
      </c>
      <c r="H98" s="47"/>
      <c r="I98" s="18" t="s">
        <v>49</v>
      </c>
      <c r="J98" s="51">
        <v>0</v>
      </c>
      <c r="K98" s="51">
        <v>0</v>
      </c>
      <c r="L98" s="51">
        <v>0</v>
      </c>
      <c r="M98" s="51">
        <f>SUM(J98:L98)</f>
        <v>0</v>
      </c>
      <c r="N98" s="51">
        <v>6</v>
      </c>
      <c r="O98" s="51">
        <f>SUM(M98+N98)</f>
        <v>6</v>
      </c>
      <c r="P98" s="63">
        <v>272.87</v>
      </c>
      <c r="Q98" s="64"/>
      <c r="R98" s="65"/>
    </row>
    <row r="99" spans="1:18" ht="20.25" x14ac:dyDescent="0.2">
      <c r="A99" s="46"/>
      <c r="B99" s="47"/>
      <c r="C99" s="46"/>
      <c r="D99" s="46"/>
      <c r="E99" s="46"/>
      <c r="F99" s="61"/>
      <c r="G99" s="46"/>
      <c r="H99" s="47"/>
      <c r="I99" s="43" t="s">
        <v>14</v>
      </c>
      <c r="J99" s="67">
        <f>SUM(J96:J98)</f>
        <v>166</v>
      </c>
      <c r="K99" s="67">
        <f>SUM(K96:K98)</f>
        <v>111</v>
      </c>
      <c r="L99" s="67">
        <f>SUM(L96:L96)</f>
        <v>0</v>
      </c>
      <c r="M99" s="67">
        <f>SUM(M96:M98)</f>
        <v>279</v>
      </c>
      <c r="N99" s="67">
        <f>SUM(N96:N98)</f>
        <v>162</v>
      </c>
      <c r="O99" s="67">
        <f>SUM(O96:O98)</f>
        <v>441</v>
      </c>
      <c r="P99" s="87">
        <f>SUM(P96:P98)</f>
        <v>27276.079999999998</v>
      </c>
      <c r="Q99" s="64"/>
      <c r="R99" s="65"/>
    </row>
    <row r="100" spans="1:18" ht="21" thickBot="1" x14ac:dyDescent="0.25">
      <c r="A100" s="28"/>
      <c r="B100" s="109"/>
      <c r="C100" s="28"/>
      <c r="D100" s="28"/>
      <c r="E100" s="28"/>
      <c r="F100" s="109"/>
      <c r="G100" s="120" t="s">
        <v>53</v>
      </c>
      <c r="H100" s="121"/>
      <c r="I100" s="122"/>
      <c r="J100" s="72"/>
      <c r="K100" s="72"/>
      <c r="L100" s="72"/>
      <c r="M100" s="72"/>
      <c r="N100" s="72"/>
      <c r="O100" s="72"/>
      <c r="P100" s="88">
        <v>28639.88</v>
      </c>
      <c r="Q100" s="88">
        <v>89642.82</v>
      </c>
      <c r="R100" s="73"/>
    </row>
    <row r="101" spans="1:18" ht="40.5" x14ac:dyDescent="0.2">
      <c r="A101" s="36">
        <v>38</v>
      </c>
      <c r="B101" s="35" t="s">
        <v>50</v>
      </c>
      <c r="C101" s="36">
        <v>17</v>
      </c>
      <c r="D101" s="36">
        <v>11</v>
      </c>
      <c r="E101" s="36">
        <v>3</v>
      </c>
      <c r="F101" s="37">
        <v>3</v>
      </c>
      <c r="G101" s="36" t="s">
        <v>18</v>
      </c>
      <c r="H101" s="35" t="s">
        <v>46</v>
      </c>
      <c r="I101" s="89" t="s">
        <v>59</v>
      </c>
      <c r="J101" s="38">
        <v>0</v>
      </c>
      <c r="K101" s="38">
        <v>0</v>
      </c>
      <c r="L101" s="38">
        <v>0</v>
      </c>
      <c r="M101" s="38">
        <f>SUM(J101:L101)</f>
        <v>0</v>
      </c>
      <c r="N101" s="38">
        <v>4</v>
      </c>
      <c r="O101" s="38">
        <f>SUM(M101+N101)</f>
        <v>4</v>
      </c>
      <c r="P101" s="39">
        <v>164.98</v>
      </c>
      <c r="Q101" s="40"/>
      <c r="R101" s="102"/>
    </row>
    <row r="102" spans="1:18" ht="20.25" x14ac:dyDescent="0.2">
      <c r="A102" s="15"/>
      <c r="B102" s="16"/>
      <c r="C102" s="15"/>
      <c r="D102" s="15"/>
      <c r="E102" s="15"/>
      <c r="F102" s="17"/>
      <c r="G102" s="15" t="s">
        <v>74</v>
      </c>
      <c r="H102" s="16"/>
      <c r="I102" s="18" t="s">
        <v>17</v>
      </c>
      <c r="J102" s="19">
        <v>163</v>
      </c>
      <c r="K102" s="19">
        <v>164</v>
      </c>
      <c r="L102" s="19">
        <v>2</v>
      </c>
      <c r="M102" s="19">
        <f>SUM(J102:L102)</f>
        <v>329</v>
      </c>
      <c r="N102" s="19">
        <v>188</v>
      </c>
      <c r="O102" s="19">
        <f>SUM(M102+N102)</f>
        <v>517</v>
      </c>
      <c r="P102" s="20">
        <v>30726.38</v>
      </c>
      <c r="Q102" s="21"/>
      <c r="R102" s="65" t="s">
        <v>86</v>
      </c>
    </row>
    <row r="103" spans="1:18" ht="20.25" x14ac:dyDescent="0.2">
      <c r="A103" s="46"/>
      <c r="B103" s="47"/>
      <c r="C103" s="46"/>
      <c r="D103" s="46"/>
      <c r="E103" s="46"/>
      <c r="F103" s="61"/>
      <c r="G103" s="46">
        <v>85</v>
      </c>
      <c r="H103" s="47"/>
      <c r="I103" s="18" t="s">
        <v>49</v>
      </c>
      <c r="J103" s="51">
        <v>0</v>
      </c>
      <c r="K103" s="51">
        <v>0</v>
      </c>
      <c r="L103" s="51">
        <v>0</v>
      </c>
      <c r="M103" s="51">
        <f>SUM(J103:L103)</f>
        <v>0</v>
      </c>
      <c r="N103" s="51">
        <v>4</v>
      </c>
      <c r="O103" s="51">
        <f>SUM(M103+N103)</f>
        <v>4</v>
      </c>
      <c r="P103" s="63">
        <v>176.32</v>
      </c>
      <c r="Q103" s="64"/>
      <c r="R103" s="65"/>
    </row>
    <row r="104" spans="1:18" ht="20.25" x14ac:dyDescent="0.2">
      <c r="A104" s="46"/>
      <c r="B104" s="47"/>
      <c r="C104" s="46"/>
      <c r="D104" s="46"/>
      <c r="E104" s="46"/>
      <c r="F104" s="61"/>
      <c r="G104" s="46"/>
      <c r="H104" s="47"/>
      <c r="I104" s="43" t="s">
        <v>14</v>
      </c>
      <c r="J104" s="67">
        <f>SUM(J101:J103)</f>
        <v>163</v>
      </c>
      <c r="K104" s="67">
        <f>SUM(K101:K103)</f>
        <v>164</v>
      </c>
      <c r="L104" s="67">
        <f>SUM(L101:L101)</f>
        <v>0</v>
      </c>
      <c r="M104" s="67">
        <f>SUM(M101:M103)</f>
        <v>329</v>
      </c>
      <c r="N104" s="67">
        <f>SUM(N101:N103)</f>
        <v>196</v>
      </c>
      <c r="O104" s="67">
        <f>SUM(O101:O103)</f>
        <v>525</v>
      </c>
      <c r="P104" s="87">
        <f>SUM(P101:P103)</f>
        <v>31067.68</v>
      </c>
      <c r="Q104" s="64"/>
      <c r="R104" s="65"/>
    </row>
    <row r="105" spans="1:18" ht="21" thickBot="1" x14ac:dyDescent="0.25">
      <c r="A105" s="28"/>
      <c r="B105" s="109"/>
      <c r="C105" s="28"/>
      <c r="D105" s="28"/>
      <c r="E105" s="28"/>
      <c r="F105" s="109"/>
      <c r="G105" s="120" t="s">
        <v>53</v>
      </c>
      <c r="H105" s="121"/>
      <c r="I105" s="122"/>
      <c r="J105" s="72"/>
      <c r="K105" s="72"/>
      <c r="L105" s="72"/>
      <c r="M105" s="72"/>
      <c r="N105" s="72"/>
      <c r="O105" s="72"/>
      <c r="P105" s="88">
        <v>32621.06</v>
      </c>
      <c r="Q105" s="88">
        <v>93296.23</v>
      </c>
      <c r="R105" s="73"/>
    </row>
    <row r="106" spans="1:18" ht="40.5" x14ac:dyDescent="0.2">
      <c r="A106" s="36">
        <v>39</v>
      </c>
      <c r="B106" s="35" t="s">
        <v>50</v>
      </c>
      <c r="C106" s="36">
        <v>11</v>
      </c>
      <c r="D106" s="36">
        <v>6</v>
      </c>
      <c r="E106" s="36">
        <v>1</v>
      </c>
      <c r="F106" s="37">
        <v>3</v>
      </c>
      <c r="G106" s="36" t="s">
        <v>18</v>
      </c>
      <c r="H106" s="35" t="s">
        <v>46</v>
      </c>
      <c r="I106" s="89" t="s">
        <v>59</v>
      </c>
      <c r="J106" s="38">
        <v>0</v>
      </c>
      <c r="K106" s="38">
        <v>0</v>
      </c>
      <c r="L106" s="38">
        <v>0</v>
      </c>
      <c r="M106" s="38">
        <f>SUM(J106:L106)</f>
        <v>0</v>
      </c>
      <c r="N106" s="38">
        <v>3</v>
      </c>
      <c r="O106" s="38">
        <f>SUM(M106+N106)</f>
        <v>3</v>
      </c>
      <c r="P106" s="39">
        <v>132.66</v>
      </c>
      <c r="Q106" s="40"/>
      <c r="R106" s="102"/>
    </row>
    <row r="107" spans="1:18" ht="20.25" x14ac:dyDescent="0.2">
      <c r="A107" s="15"/>
      <c r="B107" s="16"/>
      <c r="C107" s="15"/>
      <c r="D107" s="15"/>
      <c r="E107" s="15"/>
      <c r="F107" s="17"/>
      <c r="G107" s="15" t="s">
        <v>77</v>
      </c>
      <c r="H107" s="16"/>
      <c r="I107" s="18" t="s">
        <v>17</v>
      </c>
      <c r="J107" s="19">
        <v>245</v>
      </c>
      <c r="K107" s="19">
        <v>145</v>
      </c>
      <c r="L107" s="19">
        <v>2</v>
      </c>
      <c r="M107" s="19">
        <f>SUM(J107:L107)</f>
        <v>392</v>
      </c>
      <c r="N107" s="19">
        <v>235</v>
      </c>
      <c r="O107" s="19">
        <f>SUM(M107+N107)</f>
        <v>627</v>
      </c>
      <c r="P107" s="20">
        <v>38127.730000000003</v>
      </c>
      <c r="Q107" s="21"/>
      <c r="R107" s="65" t="s">
        <v>86</v>
      </c>
    </row>
    <row r="108" spans="1:18" ht="20.25" x14ac:dyDescent="0.2">
      <c r="A108" s="46"/>
      <c r="B108" s="47"/>
      <c r="C108" s="46"/>
      <c r="D108" s="46"/>
      <c r="E108" s="46"/>
      <c r="F108" s="61"/>
      <c r="G108" s="46">
        <v>75</v>
      </c>
      <c r="H108" s="47"/>
      <c r="I108" s="18" t="s">
        <v>49</v>
      </c>
      <c r="J108" s="51">
        <v>0</v>
      </c>
      <c r="K108" s="51">
        <v>0</v>
      </c>
      <c r="L108" s="51">
        <v>0</v>
      </c>
      <c r="M108" s="51">
        <f>SUM(J108:L108)</f>
        <v>0</v>
      </c>
      <c r="N108" s="51">
        <v>14</v>
      </c>
      <c r="O108" s="51">
        <f>SUM(M108+N108)</f>
        <v>14</v>
      </c>
      <c r="P108" s="63">
        <v>562.54</v>
      </c>
      <c r="Q108" s="64"/>
      <c r="R108" s="105"/>
    </row>
    <row r="109" spans="1:18" ht="20.25" x14ac:dyDescent="0.2">
      <c r="A109" s="46"/>
      <c r="B109" s="47"/>
      <c r="C109" s="46"/>
      <c r="D109" s="46"/>
      <c r="E109" s="46"/>
      <c r="F109" s="61"/>
      <c r="G109" s="46"/>
      <c r="H109" s="47"/>
      <c r="I109" s="43" t="s">
        <v>14</v>
      </c>
      <c r="J109" s="67">
        <f>SUM(J106:J108)</f>
        <v>245</v>
      </c>
      <c r="K109" s="67">
        <f>SUM(K106:K108)</f>
        <v>145</v>
      </c>
      <c r="L109" s="67">
        <f>SUM(L106:L106)</f>
        <v>0</v>
      </c>
      <c r="M109" s="67">
        <f>SUM(M106:M108)</f>
        <v>392</v>
      </c>
      <c r="N109" s="67">
        <f>SUM(N106:N108)</f>
        <v>252</v>
      </c>
      <c r="O109" s="67">
        <f>SUM(O106:O108)</f>
        <v>644</v>
      </c>
      <c r="P109" s="87">
        <f>SUM(P106:P108)</f>
        <v>38822.930000000008</v>
      </c>
      <c r="Q109" s="64"/>
      <c r="R109" s="105"/>
    </row>
    <row r="110" spans="1:18" ht="21" thickBot="1" x14ac:dyDescent="0.25">
      <c r="A110" s="28"/>
      <c r="B110" s="109"/>
      <c r="C110" s="118"/>
      <c r="D110" s="28"/>
      <c r="E110" s="28"/>
      <c r="F110" s="109"/>
      <c r="G110" s="119" t="s">
        <v>53</v>
      </c>
      <c r="H110" s="119"/>
      <c r="I110" s="119"/>
      <c r="J110" s="72"/>
      <c r="K110" s="72"/>
      <c r="L110" s="72"/>
      <c r="M110" s="72"/>
      <c r="N110" s="72"/>
      <c r="O110" s="72"/>
      <c r="P110" s="88">
        <v>40764.080000000002</v>
      </c>
      <c r="Q110" s="73">
        <v>101910.2</v>
      </c>
      <c r="R110" s="110"/>
    </row>
    <row r="111" spans="1:18" ht="20.25" x14ac:dyDescent="0.2">
      <c r="A111" s="111"/>
      <c r="B111" s="112" t="s">
        <v>61</v>
      </c>
      <c r="C111" s="113"/>
      <c r="D111" s="114"/>
      <c r="E111" s="114"/>
      <c r="F111" s="89">
        <f>SUM(F7+F10+F15+F20+F26+F31+F36+F42+F48+F53+F57+F62+F66+F72+F76+F81+F86+F91+F96+F101+F106)</f>
        <v>145.44999999999999</v>
      </c>
      <c r="G111" s="138" t="s">
        <v>53</v>
      </c>
      <c r="H111" s="138"/>
      <c r="I111" s="138"/>
      <c r="J111" s="115"/>
      <c r="K111" s="115"/>
      <c r="L111" s="115"/>
      <c r="M111" s="115"/>
      <c r="N111" s="115"/>
      <c r="O111" s="116">
        <f>SUM(O9+O14+O19+O24+O29+O34+O40+O46+O51+O56+O60+O65+O69+O75+O79+O84+O89+O94+O99+O104+O109)</f>
        <v>11404.04</v>
      </c>
      <c r="P111" s="116">
        <f>SUM(P9+P14+P19+P24+P30+P35+P41+P47+P52+P56+P61+P65+P69+P75+P80+P85+P90+P95+P100+P105+P110)</f>
        <v>338943.48000000004</v>
      </c>
      <c r="Q111" s="117">
        <f>SUM(Q9+Q14+Q19+Q25+Q30+Q35+Q41+Q47+Q52+Q56+Q61+Q65+Q69+Q75+Q80+Q85+Q90+Q95+Q100+Q105+Q110)</f>
        <v>1365010.28</v>
      </c>
      <c r="R111" s="108"/>
    </row>
    <row r="112" spans="1:18" ht="20.25" x14ac:dyDescent="0.2">
      <c r="A112" s="9"/>
      <c r="B112" s="18"/>
      <c r="C112" s="66"/>
      <c r="D112" s="66"/>
      <c r="E112" s="66" t="s">
        <v>24</v>
      </c>
      <c r="F112" s="18"/>
      <c r="G112" s="18"/>
      <c r="H112" s="18"/>
      <c r="I112" s="93"/>
      <c r="J112" s="66"/>
      <c r="K112" s="66"/>
      <c r="L112" s="66"/>
      <c r="M112" s="66"/>
      <c r="N112" s="18" t="s">
        <v>62</v>
      </c>
      <c r="O112" s="66"/>
      <c r="P112" s="94"/>
      <c r="Q112" s="70"/>
      <c r="R112" s="70"/>
    </row>
    <row r="113" spans="2:18" ht="20.25" x14ac:dyDescent="0.2">
      <c r="B113" s="11"/>
      <c r="C113" s="10"/>
      <c r="D113" s="10"/>
      <c r="E113" s="10"/>
      <c r="F113" s="11"/>
      <c r="G113" s="10"/>
      <c r="H113" s="11"/>
      <c r="I113" s="11"/>
      <c r="J113" s="12"/>
      <c r="K113" s="12"/>
      <c r="L113" s="12"/>
      <c r="M113" s="12"/>
      <c r="N113" s="12"/>
      <c r="O113" s="12"/>
      <c r="P113" s="12"/>
      <c r="Q113" s="12"/>
      <c r="R113" s="12"/>
    </row>
    <row r="114" spans="2:18" ht="20.25" x14ac:dyDescent="0.2">
      <c r="B114" s="11"/>
      <c r="C114" s="10"/>
      <c r="D114" s="10"/>
      <c r="E114" s="10"/>
      <c r="F114" s="11" t="s">
        <v>25</v>
      </c>
      <c r="G114" s="11"/>
      <c r="H114" s="11"/>
      <c r="I114" s="11"/>
      <c r="J114" s="95"/>
      <c r="K114" s="10"/>
      <c r="L114" s="10"/>
      <c r="M114" s="10" t="s">
        <v>63</v>
      </c>
      <c r="N114" s="10"/>
      <c r="O114" s="12"/>
      <c r="P114" s="12"/>
      <c r="Q114" s="12"/>
      <c r="R114" s="12"/>
    </row>
    <row r="115" spans="2:18" ht="20.25" x14ac:dyDescent="0.2">
      <c r="B115" s="134" t="s">
        <v>51</v>
      </c>
      <c r="C115" s="135"/>
      <c r="D115" s="135"/>
      <c r="E115" s="135"/>
      <c r="O115" s="12"/>
      <c r="P115" s="12"/>
      <c r="Q115" s="12"/>
      <c r="R115" s="12"/>
    </row>
    <row r="116" spans="2:18" ht="20.25" x14ac:dyDescent="0.2">
      <c r="B116" s="135"/>
      <c r="C116" s="135"/>
      <c r="D116" s="135"/>
      <c r="E116" s="135"/>
      <c r="F116" s="11"/>
      <c r="G116" s="10"/>
      <c r="H116" s="11"/>
      <c r="I116" s="11"/>
      <c r="J116" s="10"/>
      <c r="K116" s="136"/>
      <c r="L116" s="137"/>
      <c r="M116" s="137"/>
      <c r="N116" s="10"/>
      <c r="O116" s="12"/>
      <c r="P116" s="12"/>
      <c r="Q116" s="12"/>
      <c r="R116" s="12"/>
    </row>
    <row r="128" spans="2:18" x14ac:dyDescent="0.2">
      <c r="O128" s="4"/>
      <c r="P128" s="8"/>
    </row>
    <row r="129" spans="15:18" x14ac:dyDescent="0.2">
      <c r="O129" s="4"/>
      <c r="P129" s="8"/>
      <c r="R129" s="6" t="s">
        <v>42</v>
      </c>
    </row>
    <row r="130" spans="15:18" x14ac:dyDescent="0.2">
      <c r="O130" s="4"/>
      <c r="P130" s="8"/>
    </row>
  </sheetData>
  <sheetProtection selectLockedCells="1" autoFilter="0"/>
  <sortState ref="B10:Q385">
    <sortCondition ref="B385"/>
  </sortState>
  <mergeCells count="63">
    <mergeCell ref="R58:R59"/>
    <mergeCell ref="R63:R64"/>
    <mergeCell ref="R67:R68"/>
    <mergeCell ref="R78:R79"/>
    <mergeCell ref="R73:R74"/>
    <mergeCell ref="R54:R55"/>
    <mergeCell ref="R28:R29"/>
    <mergeCell ref="R33:R34"/>
    <mergeCell ref="R44:R45"/>
    <mergeCell ref="R22:R23"/>
    <mergeCell ref="R8:R9"/>
    <mergeCell ref="R12:R13"/>
    <mergeCell ref="R17:R18"/>
    <mergeCell ref="R38:R39"/>
    <mergeCell ref="R50:R51"/>
    <mergeCell ref="I5:I6"/>
    <mergeCell ref="B115:E116"/>
    <mergeCell ref="K116:M116"/>
    <mergeCell ref="G35:I35"/>
    <mergeCell ref="G41:I41"/>
    <mergeCell ref="G47:I47"/>
    <mergeCell ref="G25:I25"/>
    <mergeCell ref="G30:I30"/>
    <mergeCell ref="G52:I52"/>
    <mergeCell ref="G61:I61"/>
    <mergeCell ref="F70:F71"/>
    <mergeCell ref="G70:G71"/>
    <mergeCell ref="H70:H71"/>
    <mergeCell ref="I70:I71"/>
    <mergeCell ref="J70:M70"/>
    <mergeCell ref="G111:I111"/>
    <mergeCell ref="R5:R6"/>
    <mergeCell ref="A3:R3"/>
    <mergeCell ref="A2:R2"/>
    <mergeCell ref="N5:N6"/>
    <mergeCell ref="O5:O6"/>
    <mergeCell ref="F5:F6"/>
    <mergeCell ref="A5:A6"/>
    <mergeCell ref="B5:B6"/>
    <mergeCell ref="C5:C6"/>
    <mergeCell ref="D5:D6"/>
    <mergeCell ref="E5:E6"/>
    <mergeCell ref="P5:P6"/>
    <mergeCell ref="Q5:Q6"/>
    <mergeCell ref="J5:M5"/>
    <mergeCell ref="G5:G6"/>
    <mergeCell ref="H5:H6"/>
    <mergeCell ref="A70:A71"/>
    <mergeCell ref="B70:B71"/>
    <mergeCell ref="C70:C71"/>
    <mergeCell ref="D70:D71"/>
    <mergeCell ref="E70:E71"/>
    <mergeCell ref="N70:N71"/>
    <mergeCell ref="O70:O71"/>
    <mergeCell ref="P70:P71"/>
    <mergeCell ref="Q70:Q71"/>
    <mergeCell ref="R70:R71"/>
    <mergeCell ref="G110:I110"/>
    <mergeCell ref="G85:I85"/>
    <mergeCell ref="G90:I90"/>
    <mergeCell ref="G95:I95"/>
    <mergeCell ref="G100:I100"/>
    <mergeCell ref="G105:I105"/>
  </mergeCells>
  <pageMargins left="0.23622047244094491" right="0.23622047244094491" top="0" bottom="0" header="0.31496062992125984" footer="0.31496062992125984"/>
  <pageSetup paperSize="9" scale="55" fitToHeight="0" orientation="landscape" r:id="rId1"/>
  <colBreaks count="1" manualBreakCount="1">
    <brk id="2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Извещение</vt:lpstr>
      <vt:lpstr>Извещение!Заголовки_для_печати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Гельшат Р. Салихова</cp:lastModifiedBy>
  <cp:lastPrinted>2019-03-04T12:03:16Z</cp:lastPrinted>
  <dcterms:created xsi:type="dcterms:W3CDTF">1996-10-08T23:32:33Z</dcterms:created>
  <dcterms:modified xsi:type="dcterms:W3CDTF">2019-03-04T12:07:51Z</dcterms:modified>
</cp:coreProperties>
</file>